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0.06.22_Informes CNV\"/>
    </mc:Choice>
  </mc:AlternateContent>
  <xr:revisionPtr revIDLastSave="0" documentId="13_ncr:1_{612BB591-23AD-4B43-B106-3066D921DC5C}" xr6:coauthVersionLast="47" xr6:coauthVersionMax="47" xr10:uidLastSave="{00000000-0000-0000-0000-000000000000}"/>
  <bookViews>
    <workbookView xWindow="-120" yWindow="-120" windowWidth="29040" windowHeight="15840" xr2:uid="{D5F9E760-3E70-47AC-9401-B782AF7E4D45}"/>
  </bookViews>
  <sheets>
    <sheet name="Informe de Deuda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xlnm__FilterDatabase">"#REF!!$A$1:$P$2294"</definedName>
    <definedName name="___xlnm__FilterDatabase_1">"#REF!!$A$1:$N$2128"</definedName>
    <definedName name="___xlnm__FilterDatabase_2">"#REF!!$A$1:$N$2737"</definedName>
    <definedName name="___xlnm__FilterDatabase_3">"#REF!!$A$1:$N$2208"</definedName>
    <definedName name="___xlnm__FilterDatabase_4">#REF!</definedName>
    <definedName name="___xlnm__FilterDatabase_5">"#REF!!$A$1:$N$2737"</definedName>
    <definedName name="___xlnm_Print_Area">"#REF!!$A$2259:$N$2298"</definedName>
    <definedName name="__xlnm__FilterDatabase">"#REF!!$A$1:$P$2294"</definedName>
    <definedName name="__xlnm__FilterDatabase_1">"#REF!!$A$1:$N$2128"</definedName>
    <definedName name="__xlnm__FilterDatabase_2">"#REF!!$A$1:$N$2737"</definedName>
    <definedName name="__xlnm__FilterDatabase_3">"#REF!!$A$1:$N$2208"</definedName>
    <definedName name="__xlnm__FilterDatabase_4">#REF!</definedName>
    <definedName name="__xlnm__FilterDatabase_5">"#REF!!$A$1:$N$2737"</definedName>
    <definedName name="__xlnm_Print_Area">"#REF!!$A$2259:$N$2298"</definedName>
    <definedName name="_1Sin_nombre">#REF!</definedName>
    <definedName name="_origina_egresos_2011">#REF!</definedName>
    <definedName name="aaa">#REF!</definedName>
    <definedName name="aass">#REF!</definedName>
    <definedName name="Almacenes">#REF!</definedName>
    <definedName name="_xlnm.Print_Area" localSheetId="0">'Informe de Deuda'!$A$1:$H$311</definedName>
    <definedName name="bbbb">#REF!</definedName>
    <definedName name="BuiltIn_Print_Area">#REF!</definedName>
    <definedName name="BuiltIn_Print_Area___0">#REF!</definedName>
    <definedName name="BuiltIn_print_area2">#REF!</definedName>
    <definedName name="CambiosInventario">#REF!</definedName>
    <definedName name="CantAgu">'[1]Valuacion 31.12.10'!$G$10:$G$43</definedName>
    <definedName name="cantagust">'[2]Valuacion 31.03.2011'!$G$10:$G$43</definedName>
    <definedName name="CantAguT1">'[3]CVAB T1'!$E$25:$E$40</definedName>
    <definedName name="CantGol">'[1]Valuacion 31.12.10'!$C$10:$C$43</definedName>
    <definedName name="CantGolT1">'[3]CVAB T1'!$E$7:$E$22</definedName>
    <definedName name="CantPic">'[1]Valuacion 31.12.10'!$K$10:$K$43</definedName>
    <definedName name="CantPicT1">'[3]CVAB T1'!$E$43:$E$58</definedName>
    <definedName name="ClasAgu">'[1]Valuacion 31.12.10'!$H$10:$H$43</definedName>
    <definedName name="ClasAguT1">'[3]CVAB T1'!$D$25:$D$40</definedName>
    <definedName name="ClasGol">'[1]Valuacion 31.12.10'!$D$10:$D$43</definedName>
    <definedName name="ClasGolT1">'[3]CVAB T1'!$D$7:$D$22</definedName>
    <definedName name="ClasPic">'[1]Valuacion 31.12.10'!$L$10:$L$43</definedName>
    <definedName name="ClasPicT1">'[3]CVAB T1'!$D$43:$D$58</definedName>
    <definedName name="CVABT1">'[4]Valuacion 31.12.10'!$C$10:$C$43</definedName>
    <definedName name="nn">#REF!</definedName>
    <definedName name="ParamClas">[3]Params!$A$2:$C$8</definedName>
    <definedName name="Permanente">#REF!</definedName>
    <definedName name="PesAgu">'[1]Valuacion 31.12.10'!$I$10:$I$43</definedName>
    <definedName name="PesAguT1">'[3]CVAB T1'!$F$25:$F$40</definedName>
    <definedName name="PesGol">'[1]Valuacion 31.12.10'!$E$10:$E$43</definedName>
    <definedName name="PesGolT1">'[3]CVAB T1'!$F$7:$F$22</definedName>
    <definedName name="PesPic">'[1]Valuacion 31.12.10'!$M$10:$M$43</definedName>
    <definedName name="PesPicT1">'[3]CVAB T1'!$F$43:$F$58</definedName>
    <definedName name="primertrimestreaguapey">#REF!</definedName>
    <definedName name="_xlnm.Print_Titles" localSheetId="0">'Informe de Deuda'!$1:$4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7" i="1" l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I160" i="1"/>
  <c r="B256" i="1"/>
  <c r="F254" i="1"/>
  <c r="F255" i="1"/>
  <c r="B285" i="1" l="1"/>
  <c r="B279" i="1"/>
  <c r="B280" i="1" s="1"/>
  <c r="B272" i="1"/>
  <c r="F271" i="1"/>
  <c r="F272" i="1" s="1"/>
  <c r="B267" i="1"/>
  <c r="F266" i="1"/>
  <c r="F265" i="1"/>
  <c r="B261" i="1"/>
  <c r="F260" i="1"/>
  <c r="F261" i="1" s="1"/>
  <c r="F253" i="1"/>
  <c r="F256" i="1" s="1"/>
  <c r="D249" i="1"/>
  <c r="C249" i="1"/>
  <c r="B249" i="1"/>
  <c r="F9" i="1"/>
  <c r="F249" i="1" l="1"/>
  <c r="F284" i="1"/>
  <c r="F285" i="1" s="1"/>
  <c r="F267" i="1"/>
  <c r="F279" i="1"/>
  <c r="F280" i="1" s="1"/>
</calcChain>
</file>

<file path=xl/sharedStrings.xml><?xml version="1.0" encoding="utf-8"?>
<sst xmlns="http://schemas.openxmlformats.org/spreadsheetml/2006/main" count="832" uniqueCount="288">
  <si>
    <t>PASIVO CORRIENTE</t>
  </si>
  <si>
    <t>a) DEUDAS COMERCIALES</t>
  </si>
  <si>
    <t xml:space="preserve">Empresa                                             </t>
  </si>
  <si>
    <t>GS.</t>
  </si>
  <si>
    <t>USD</t>
  </si>
  <si>
    <t>EUR</t>
  </si>
  <si>
    <t>T.C.</t>
  </si>
  <si>
    <t>Consolidado</t>
  </si>
  <si>
    <t>Observaciones</t>
  </si>
  <si>
    <t>Proveedores Locales y del Exterior</t>
  </si>
  <si>
    <t>IMPRENTA GAMA S.A.</t>
  </si>
  <si>
    <t>Factura Crédito</t>
  </si>
  <si>
    <t>INSUQUIM S.R.L</t>
  </si>
  <si>
    <t>VICENTE SCAVONE &amp; CIA. S.A.E.</t>
  </si>
  <si>
    <t>FARMA S.A.</t>
  </si>
  <si>
    <t>LA PARAGUAYA S.A.DE SEGUROS Y REASEGUROS</t>
  </si>
  <si>
    <t>Scavone Hnos S.A</t>
  </si>
  <si>
    <t>DISTRIPACK S.A.</t>
  </si>
  <si>
    <t>TECHNO EXPORT</t>
  </si>
  <si>
    <t>VELUTE S.R.L.</t>
  </si>
  <si>
    <t>MARIO DANIEL LOVERA</t>
  </si>
  <si>
    <t>TORNERIA Y MATRICERIA ISASA DE ELENA PRADO</t>
  </si>
  <si>
    <t>PRESCRIPTION DATA PARAGUAY S.A.</t>
  </si>
  <si>
    <t>ESPEE PHARMA CHEM PVT LTD</t>
  </si>
  <si>
    <t>ORTIZ, CESAR ARNALDO</t>
  </si>
  <si>
    <t>FRANCISCO DANIEL MEZA-AUTCONT</t>
  </si>
  <si>
    <t>ANDIAMO S.A.</t>
  </si>
  <si>
    <t>LAS MERCEDES I.C.e I.S.A.</t>
  </si>
  <si>
    <t>MACRO SCIENCE S.A.</t>
  </si>
  <si>
    <t>RUBIO GARCIA CONSULTORA</t>
  </si>
  <si>
    <t>AM GROUP S.A.</t>
  </si>
  <si>
    <t>CASCO CONSULTORES Y AUDITORES</t>
  </si>
  <si>
    <t>REPUESTOS INDUSTRIALES de Manuel Da Costa</t>
  </si>
  <si>
    <t>INDUSTRIAS REUNIDAS NEMBY S.A.</t>
  </si>
  <si>
    <t>M &amp; B REPRESENTACIONES DE JUAN BUSQUETS</t>
  </si>
  <si>
    <t>FK SEGURIDAD DE FRANCISCO F. CHAPARRO</t>
  </si>
  <si>
    <t>EDGAR GUSTAVO PRIETO MARTINEZ</t>
  </si>
  <si>
    <t>IFFECT CHEMPHAR CO., LTD.</t>
  </si>
  <si>
    <t>TODO BRILLO S.A.</t>
  </si>
  <si>
    <t>GRAFIKOR S.R.L.</t>
  </si>
  <si>
    <t>MUNICIPALIDAD DE MARIANO ROQUE ALONSO</t>
  </si>
  <si>
    <t>CADENA FARMACENTER S.A.</t>
  </si>
  <si>
    <t>TODO PET - Ana Margarita Cabañas</t>
  </si>
  <si>
    <t>E.S.S.A.P. S.A.</t>
  </si>
  <si>
    <t>ARQ. LORENZA RODAS</t>
  </si>
  <si>
    <t>JUAN VICENTE MELGAREJO</t>
  </si>
  <si>
    <t>Indufar C.I.S.A.</t>
  </si>
  <si>
    <t>MACH III de Leticia Beatriz Rojas</t>
  </si>
  <si>
    <t>FUNDACION TELETON</t>
  </si>
  <si>
    <t>NARANCHIT S.A.</t>
  </si>
  <si>
    <t>PARAGUAY PACKAGING S.A.</t>
  </si>
  <si>
    <t>MARTINEZ HERMANOS S.R.L.</t>
  </si>
  <si>
    <t>TAYI AMBIENTAL S.A.</t>
  </si>
  <si>
    <t>TODO CARNE S.A.</t>
  </si>
  <si>
    <t>CARIMBOS IND.Y COM. S.R.L.</t>
  </si>
  <si>
    <t>LABSOL S.A.</t>
  </si>
  <si>
    <t>GUAYAKI S.A.</t>
  </si>
  <si>
    <t>INSALCOR</t>
  </si>
  <si>
    <t>CUPITEK DE GUILLERMO MORASSI VON E.</t>
  </si>
  <si>
    <t>INK NDM S.R.L.</t>
  </si>
  <si>
    <t>GRUPO MULTILAB S.A.</t>
  </si>
  <si>
    <t>LABMEDICAL GROUP DE PY LOGISTICA S.A.</t>
  </si>
  <si>
    <t>HERMINIO DAVID HIDALGO CARRERA</t>
  </si>
  <si>
    <t>FEDERICO FRANCO GOMEZ</t>
  </si>
  <si>
    <t>MARIELA BELEN GARCIA ESPINOLA</t>
  </si>
  <si>
    <t>ENDOTERAPIA S.R.L.</t>
  </si>
  <si>
    <t>LAURA FRUTOS GALI</t>
  </si>
  <si>
    <t>GV3 S.A.</t>
  </si>
  <si>
    <t>MEDICAL SUPPLY S.A.</t>
  </si>
  <si>
    <t>J.W. ENTERPRISES S.A.</t>
  </si>
  <si>
    <t>SAMIRA BELEN SAAB RUSSO</t>
  </si>
  <si>
    <t>MENDOZA FERRETERIA DE JUAN MENDOZA</t>
  </si>
  <si>
    <t>ALVOG S.A.</t>
  </si>
  <si>
    <t>JCM IMPORT-EXPORT S.A.</t>
  </si>
  <si>
    <t>LIBRERIA Y PAPELERIA NOVA S.A.</t>
  </si>
  <si>
    <t>PIRO'Y  S.A.</t>
  </si>
  <si>
    <t>A.N.D.E.</t>
  </si>
  <si>
    <t>DISTRIBUIDORA LA POLICLINICA S.A.</t>
  </si>
  <si>
    <t>DENIS GERMAN VILLAMAYOR CORONEL</t>
  </si>
  <si>
    <t>CINTAS S.A</t>
  </si>
  <si>
    <t>IGNACIO JULIAN CAMACHO GONZALEZ</t>
  </si>
  <si>
    <t>BIGBOX S.R.L</t>
  </si>
  <si>
    <t>GRAFICA MONARCA S.R.L.</t>
  </si>
  <si>
    <t>HOSPICENTER S.A.</t>
  </si>
  <si>
    <t>SALEMMA RETAIL S.A.</t>
  </si>
  <si>
    <t>TDC GROUP S.R.L.</t>
  </si>
  <si>
    <t>DHL (PARAGUAY) S.R.L.</t>
  </si>
  <si>
    <t>HOTEL UNIVERSAL S.A.</t>
  </si>
  <si>
    <t>MONITAL S.R.L.</t>
  </si>
  <si>
    <t>ARTHUR PALACE HOTEL DE EDUARDA ALFONSO</t>
  </si>
  <si>
    <t>NORA MARIANGELA CAPLI GALEANO</t>
  </si>
  <si>
    <t>SARA TORRES PEDROZO</t>
  </si>
  <si>
    <t>COESTI S.A.</t>
  </si>
  <si>
    <t>JACINTO SALINAS MIRANDA</t>
  </si>
  <si>
    <t>INDALCO S.R.L.</t>
  </si>
  <si>
    <t>CAMARA DE LA INDUSTRIA QUIMICA FARMACEUTICA PY (CIFARMA)</t>
  </si>
  <si>
    <t>COPACO S.A.</t>
  </si>
  <si>
    <t>MINISTERIO DE SALUD PUBLICA Y B.SOCIAL</t>
  </si>
  <si>
    <t>TELEFONICA CELULAR DEL PARAGUAY S.A.E.</t>
  </si>
  <si>
    <t>PROVINDUS S.A.</t>
  </si>
  <si>
    <t>CAMARA NACIONAL COM. Y SERV.DE PY (CNCSP)</t>
  </si>
  <si>
    <t>PIRO'Y HOTEL DE CESAR R. GONZALEZ</t>
  </si>
  <si>
    <t>DATA SYSTEMS S.A.E.C.A.</t>
  </si>
  <si>
    <t>GOV CARGO S.A.</t>
  </si>
  <si>
    <t>HIGH HOPE</t>
  </si>
  <si>
    <t>U. S. PHARMACOPEIAL CONVENTION</t>
  </si>
  <si>
    <t>ANALITICA S.A.</t>
  </si>
  <si>
    <t>SUNJI INDUSTRIAL DEVELOPMENT (HONG KONG) LIMITED</t>
  </si>
  <si>
    <t>SOFTWARE &amp; SERVICES CONSULTING S.R.L</t>
  </si>
  <si>
    <t>REDOX QUIMICA S.A.</t>
  </si>
  <si>
    <t>MATER PRIM COM.E IND. S.R.L.</t>
  </si>
  <si>
    <t>PRESCRIPTION DATA AG.</t>
  </si>
  <si>
    <t>CIENTIFICA MILAN S.R.L.</t>
  </si>
  <si>
    <t>DROGUERIA ITALQUIMICA S.A.</t>
  </si>
  <si>
    <t>JOHN A. MASON GmbH &amp; Co. KG</t>
  </si>
  <si>
    <t>AMIGO &amp; ARDITI S.A.</t>
  </si>
  <si>
    <t>CHEMO S.A.</t>
  </si>
  <si>
    <t>PROLABPHARMA S.R.L.</t>
  </si>
  <si>
    <t>INFOCENTER S.A.</t>
  </si>
  <si>
    <t>ALCON LABS A NOVARTIS COMPANY</t>
  </si>
  <si>
    <t>GRANULES INDIA LIMITED C/O ENDORPHARMA</t>
  </si>
  <si>
    <t>SWISS PHARMA GROUP S.A.</t>
  </si>
  <si>
    <t>PBL S.A.</t>
  </si>
  <si>
    <t>WALTER RITTER GmbH + CO</t>
  </si>
  <si>
    <t>TECNOFARMA R.F. SRL</t>
  </si>
  <si>
    <t>b)DEUDAS  SOCIALES</t>
  </si>
  <si>
    <t>Cuentas</t>
  </si>
  <si>
    <t>IPS APORTES Y RETENC. 25,5%</t>
  </si>
  <si>
    <t>c) DEUDAS PREVISIONALES</t>
  </si>
  <si>
    <t>GARANTIAS RECIBIDAS</t>
  </si>
  <si>
    <t>Gtias.de Alquiler</t>
  </si>
  <si>
    <t>d) DEUDAS FISCALES</t>
  </si>
  <si>
    <t>USS</t>
  </si>
  <si>
    <t>PROVISION IMPUESTO A LA RENTA</t>
  </si>
  <si>
    <t>Provisiones</t>
  </si>
  <si>
    <t>RETENCIONES A PAGAR</t>
  </si>
  <si>
    <t>Retenciones Fiscales</t>
  </si>
  <si>
    <t>e) DEUDAS BANCARIAS-CORTO PLAZO</t>
  </si>
  <si>
    <t>Descuento de Cheques - Banco Continental</t>
  </si>
  <si>
    <t>Saldo Operaciones de Descuento de Cheques diferidos</t>
  </si>
  <si>
    <t>PASIVO NO CORRIENTE</t>
  </si>
  <si>
    <t>INDEMNIZACIONES POR DESPIDO</t>
  </si>
  <si>
    <t>Prev.p/ juicio Pers.</t>
  </si>
  <si>
    <t>Otras Observaciones</t>
  </si>
  <si>
    <t>a) Deudas Comerciales</t>
  </si>
  <si>
    <t>* Las deudas comerciales son todas contra facturas crédito, créditos otorgados a sola firma.</t>
  </si>
  <si>
    <t>* No se tienen deudas preferenciales o privilegiadas.</t>
  </si>
  <si>
    <t>b) Deudas Sociales</t>
  </si>
  <si>
    <t>d) Deudas Fiscales</t>
  </si>
  <si>
    <t>e) Deudas Bancarias</t>
  </si>
  <si>
    <t>* Se refieren a operaciones de descuentos de Cheques diferidos realizados con el Banco Continental</t>
  </si>
  <si>
    <t>* No se poseen Préstamos vigentes en ninguna entidad financiera.</t>
  </si>
  <si>
    <t>Estado</t>
  </si>
  <si>
    <t>h)Deudas Bursátiles</t>
  </si>
  <si>
    <t>N/A</t>
  </si>
  <si>
    <t>Al cierre, la firma no posee deudas bursátiles vigentes.</t>
  </si>
  <si>
    <t>A Pagar</t>
  </si>
  <si>
    <t>Vigente / A Pagar</t>
  </si>
  <si>
    <t>INFORME DE DEUDAS AL 30/06/2022</t>
  </si>
  <si>
    <t>* Todas las Deudas en Dólares Americanos al 30/06/2022 son valuadas al Tipo de Cambio de la SET al cierre.</t>
  </si>
  <si>
    <t>TOTALES AL 30/06/2022</t>
  </si>
  <si>
    <t>IPS a Pagar 06/2022</t>
  </si>
  <si>
    <t>COMISIONES A PAGAR</t>
  </si>
  <si>
    <t>PROVISION DE AGUINALDOS</t>
  </si>
  <si>
    <t>Comisiones periodo Junio.2022</t>
  </si>
  <si>
    <t>Provisionado</t>
  </si>
  <si>
    <t>Provision Aguinaldos s/ Nomina</t>
  </si>
  <si>
    <t>f) PREVISIONES JUDICIALES</t>
  </si>
  <si>
    <t>g) DEUDAS BURSÁTILES</t>
  </si>
  <si>
    <t>* Las deudas sociales se refieren a Aportes al seguro social IPS y Provisiones de Aguinaldos y Comisiones periodo Junio 2022.</t>
  </si>
  <si>
    <t>* A la fecha 30/06/2022 no existen deudas vencidas; el saldo corresponde a la Provisión del Impuesto a la Renta ejercicio 2022</t>
  </si>
  <si>
    <t>como también Retenciones efectuadas de IVA y Renta durante el mes de junio cuyo pago se realiza en Julio/2022.</t>
  </si>
  <si>
    <t>* Al corte, 30/06/2022, no poseemos deudas bursátiles vigentes.</t>
  </si>
  <si>
    <t>EXTINTORES FIRE MASTERS S.R.L.</t>
  </si>
  <si>
    <t>CENTRO DESPACHANTES DE ADUANA DEL PY</t>
  </si>
  <si>
    <t>MEDICAL QUIMICA S.A.</t>
  </si>
  <si>
    <t>VIENTOS DEL CHACO S.A.</t>
  </si>
  <si>
    <t>S.T.A.R. S.R.L.</t>
  </si>
  <si>
    <t>EQUIPRO S.A.</t>
  </si>
  <si>
    <t>SCAVONE HERMANOS S.A.</t>
  </si>
  <si>
    <t>LABORATORIOS COSTANZO E.I.R.L.</t>
  </si>
  <si>
    <t>VISCOUNT COM.E IND.S.A.</t>
  </si>
  <si>
    <t>MUNICIPALIDAD DE ASUNCION</t>
  </si>
  <si>
    <t>ORTEGABIOLAB DE LILIAN E. ORTEGA</t>
  </si>
  <si>
    <t>FORMUGRAFICA S.A.</t>
  </si>
  <si>
    <t>I.N.T.N.</t>
  </si>
  <si>
    <t>BALPAR S.A.</t>
  </si>
  <si>
    <t>CARTONES YAGUARETE S.A.</t>
  </si>
  <si>
    <t>PETERSEN INDUSTRIA &amp; HOGAR S.A.</t>
  </si>
  <si>
    <t>BEATRIZ MARIA ARTAZA</t>
  </si>
  <si>
    <t>ENVACO S.A.</t>
  </si>
  <si>
    <t>ELECTROPAR S.A.</t>
  </si>
  <si>
    <t>EVEREST INGENIERIA S.R.L.</t>
  </si>
  <si>
    <t>INDUSTRIA PARAGUAYA DE GASES S.R.L.</t>
  </si>
  <si>
    <t>NUCLEO S.A.</t>
  </si>
  <si>
    <t>RADIO NANDUTI S.A.</t>
  </si>
  <si>
    <t>LINCOLN S.A.</t>
  </si>
  <si>
    <t>B&amp;M IMPORTADORA S.R.L.</t>
  </si>
  <si>
    <t>SISTEMAS ELECTRONICOS DEL PARAGUAY S.A</t>
  </si>
  <si>
    <t>GREGORIO ESPINOLA</t>
  </si>
  <si>
    <t>SOLUCION LOGISTICA SA</t>
  </si>
  <si>
    <t>CAMARA DE COMERCIO PARAGUAY BRASIL</t>
  </si>
  <si>
    <t>MAKI de Hernan Barrios</t>
  </si>
  <si>
    <t>SANDRA MARIA FARIÑA CASTAGNINO</t>
  </si>
  <si>
    <t>A &amp; F FOTOCOPIADORA DE JOSE PITTA</t>
  </si>
  <si>
    <t>INSALCOR PARAGUAY S.A.</t>
  </si>
  <si>
    <t>TRANSPORTADORA ESTRELLA DEL SUR E.I.R.L.</t>
  </si>
  <si>
    <t>URUPY S.A.</t>
  </si>
  <si>
    <t>SAPORITI DEL PARAGUAY S.A.</t>
  </si>
  <si>
    <t>MIGUEL ANGEL IRIARTE CASCO</t>
  </si>
  <si>
    <t>MAS COMERCIO Y SERVICIOS S.R.L.</t>
  </si>
  <si>
    <t>ECOINTER</t>
  </si>
  <si>
    <t>EZE IMPORT DE MARIA CELESTE CORONEL FLORENTIN</t>
  </si>
  <si>
    <t>FUSQUIM S.A.</t>
  </si>
  <si>
    <t>BORCHETTA PARAGUAY S.A.</t>
  </si>
  <si>
    <t>VENTIS S.A.</t>
  </si>
  <si>
    <t>LILIANA RAQUEL MARTINEZ VALENZUELA</t>
  </si>
  <si>
    <t>STEPS INGENIERIA DE GILDA FERREIRA DE GOMEZ</t>
  </si>
  <si>
    <t>COMINCO S.R.L.</t>
  </si>
  <si>
    <t>Daniel`s Ind y Com S.A</t>
  </si>
  <si>
    <t>Aconcagua S.A.</t>
  </si>
  <si>
    <t>Profarco S.A</t>
  </si>
  <si>
    <t>Ruoti y Cía. S.A.</t>
  </si>
  <si>
    <t>OLIMPYC S.R.L</t>
  </si>
  <si>
    <t>Frutika SRL</t>
  </si>
  <si>
    <t>INDUFAR CISA</t>
  </si>
  <si>
    <t>Distribuidora de Productos para Medicina S.R.L</t>
  </si>
  <si>
    <t>Laboratorios Siegfried S.A.</t>
  </si>
  <si>
    <t>Heisecke y Cía S.A.C.I.</t>
  </si>
  <si>
    <t>Bellcos Paraguay SA</t>
  </si>
  <si>
    <t>PROMEPAR S.A</t>
  </si>
  <si>
    <t>DISTRIBUIDORA GUAIRA S.A</t>
  </si>
  <si>
    <t>GRAMON PARAGUAY S.A.C.I.F.I.A.</t>
  </si>
  <si>
    <t>Guayaki S.A</t>
  </si>
  <si>
    <t>Vicente Scavone &amp; Cia S.A.E.</t>
  </si>
  <si>
    <t>Distribuidora La Policlínica S.A.</t>
  </si>
  <si>
    <t>LENNY MAKARENA ROJAS AQUINO</t>
  </si>
  <si>
    <t>GRUPO CRISMA S.A.</t>
  </si>
  <si>
    <t>JOIN &amp; CARE DE JAVIER GONZALEZ</t>
  </si>
  <si>
    <t>CENTRAL DE INTELIGENCIA EN MEDIOS S.A.</t>
  </si>
  <si>
    <t>EPSILON EMPRENDIMIENTOS S.A.</t>
  </si>
  <si>
    <t>LIN BOGADO, MIGUEL CHIA MIN</t>
  </si>
  <si>
    <t>NG REPUESTOS SA</t>
  </si>
  <si>
    <t>DERMACENTER S.R.L.</t>
  </si>
  <si>
    <t>AYALA ROJAS, JULIAN</t>
  </si>
  <si>
    <t>LOPEZ FIGUEREDO, MARIA FATIMA</t>
  </si>
  <si>
    <t>VYT FARMA S.A</t>
  </si>
  <si>
    <t>EMPRENDIMIENTOS YBYTYRUZU S.A.</t>
  </si>
  <si>
    <t>BANCARD S.A.</t>
  </si>
  <si>
    <t>DIRECCION NACIONAL DE ADUANAS</t>
  </si>
  <si>
    <t>PAKSA</t>
  </si>
  <si>
    <t>A.T.E. DE WALTER RAMON FRETES FRANCO</t>
  </si>
  <si>
    <t>DR. OSVALDO JAVIER INSFRAN SHELLMANN</t>
  </si>
  <si>
    <t>CAMARA DE FARMACIAS DEL PARAGUAY</t>
  </si>
  <si>
    <t>GIMENEZ CALVO S.A.C.</t>
  </si>
  <si>
    <t>MARIA CAROLINA SCHADE PFEFFERKORN</t>
  </si>
  <si>
    <t>COPETIN RAULITO DE MARTHA CACERES G.</t>
  </si>
  <si>
    <t>PORTAL DEL SOL S.A.</t>
  </si>
  <si>
    <t>GRAFICA MAYO S.A.</t>
  </si>
  <si>
    <t>FABRICA PARAGUAYA DE SIERRAS S.A.</t>
  </si>
  <si>
    <t>TINTAS PARAGUAYAS S.A.</t>
  </si>
  <si>
    <t>WESTFALENHAUS S.A.</t>
  </si>
  <si>
    <t>MATER FOOD S.A.</t>
  </si>
  <si>
    <t>MOVITEC S.R.L.</t>
  </si>
  <si>
    <t>E+K PARAGUAYA S.A.</t>
  </si>
  <si>
    <t>TEKSOL S.R.L.</t>
  </si>
  <si>
    <t>WATERS CORPORATION</t>
  </si>
  <si>
    <t>INVERSIONES NEWELL RUBBERMAID CHILE</t>
  </si>
  <si>
    <t>TRANSPARAGUAY S.R.L</t>
  </si>
  <si>
    <t>TOTAL CARGO S.R.L.</t>
  </si>
  <si>
    <t>CAMARA PYA. DE SUPERMERCADOS (CAPASU)</t>
  </si>
  <si>
    <t>HELIANTUS S.R.L.</t>
  </si>
  <si>
    <t>EMPRESA NTRA. SRA. DE LA ASUNCION  CISA</t>
  </si>
  <si>
    <t>QUIMSUR SRL</t>
  </si>
  <si>
    <t>MAGEL S.A</t>
  </si>
  <si>
    <t>MAMBO S.A.</t>
  </si>
  <si>
    <t>INTERLUDE COPANY SERVICES S.A.</t>
  </si>
  <si>
    <t>ZEAL MEDIPHARMA (EXPORT) PRIVATE LIMITED</t>
  </si>
  <si>
    <t>GENIX INDUSTRIA FARMACEUTICA LTDA</t>
  </si>
  <si>
    <t>KNOW HOW SA</t>
  </si>
  <si>
    <t>GRADIENT PHARMACEUTICALS</t>
  </si>
  <si>
    <t>EUROTRADE WORLD COMMERCE S.L.</t>
  </si>
  <si>
    <t>INGENIERIA MORATAL &amp; ASOCIADOS S.A.</t>
  </si>
  <si>
    <t>TERMA S.A.</t>
  </si>
  <si>
    <t>TUPA TRANSPORTE S.R.L.</t>
  </si>
  <si>
    <t>TECHNO CARD S.A.</t>
  </si>
  <si>
    <t>SUMI S.A.</t>
  </si>
  <si>
    <t>BRITISH PHARMACOPOEIA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</si>
</sst>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0"/>
      <color rgb="FF00000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u/>
      <sz val="13"/>
      <name val="Arial"/>
      <family val="2"/>
    </font>
    <font>
      <b/>
      <i/>
      <u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rgb="FF333333"/>
      <name val="Calibri"/>
      <family val="2"/>
    </font>
    <font>
      <b/>
      <sz val="8"/>
      <name val="Arial"/>
      <family val="2"/>
    </font>
    <font>
      <b/>
      <i/>
      <u/>
      <sz val="9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0"/>
    <xf numFmtId="0" fontId="16" fillId="0" borderId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7" borderId="0" applyNumberFormat="0" applyBorder="0" applyAlignment="0" applyProtection="0"/>
    <xf numFmtId="0" fontId="23" fillId="8" borderId="0" applyNumberFormat="0" applyBorder="0" applyAlignment="0" applyProtection="0"/>
    <xf numFmtId="0" fontId="24" fillId="9" borderId="16" applyNumberFormat="0" applyAlignment="0" applyProtection="0"/>
    <xf numFmtId="0" fontId="25" fillId="10" borderId="17" applyNumberFormat="0" applyAlignment="0" applyProtection="0"/>
    <xf numFmtId="0" fontId="26" fillId="10" borderId="16" applyNumberFormat="0" applyAlignment="0" applyProtection="0"/>
    <xf numFmtId="0" fontId="27" fillId="0" borderId="18" applyNumberFormat="0" applyFill="0" applyAlignment="0" applyProtection="0"/>
    <xf numFmtId="0" fontId="28" fillId="11" borderId="19" applyNumberFormat="0" applyAlignment="0" applyProtection="0"/>
    <xf numFmtId="0" fontId="29" fillId="0" borderId="0" applyNumberFormat="0" applyFill="0" applyBorder="0" applyAlignment="0" applyProtection="0"/>
    <xf numFmtId="0" fontId="16" fillId="12" borderId="20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32" fillId="36" borderId="0" applyNumberFormat="0" applyBorder="0" applyAlignment="0" applyProtection="0"/>
  </cellStyleXfs>
  <cellXfs count="77">
    <xf numFmtId="0" fontId="0" fillId="0" borderId="0" xfId="0"/>
    <xf numFmtId="0" fontId="2" fillId="0" borderId="0" xfId="1" applyFont="1"/>
    <xf numFmtId="0" fontId="1" fillId="0" borderId="0" xfId="1" applyAlignment="1">
      <alignment vertical="center" wrapText="1"/>
    </xf>
    <xf numFmtId="0" fontId="4" fillId="0" borderId="0" xfId="1" applyFont="1"/>
    <xf numFmtId="0" fontId="5" fillId="0" borderId="0" xfId="1" applyFont="1"/>
    <xf numFmtId="0" fontId="1" fillId="0" borderId="0" xfId="1" applyAlignment="1">
      <alignment horizontal="center" vertical="center" wrapText="1"/>
    </xf>
    <xf numFmtId="0" fontId="6" fillId="2" borderId="1" xfId="1" applyFont="1" applyFill="1" applyBorder="1"/>
    <xf numFmtId="0" fontId="6" fillId="2" borderId="1" xfId="1" applyFont="1" applyFill="1" applyBorder="1" applyAlignment="1">
      <alignment horizontal="center"/>
    </xf>
    <xf numFmtId="0" fontId="7" fillId="3" borderId="2" xfId="1" applyFont="1" applyFill="1" applyBorder="1"/>
    <xf numFmtId="3" fontId="8" fillId="3" borderId="2" xfId="1" applyNumberFormat="1" applyFont="1" applyFill="1" applyBorder="1"/>
    <xf numFmtId="0" fontId="8" fillId="3" borderId="2" xfId="1" applyFont="1" applyFill="1" applyBorder="1"/>
    <xf numFmtId="4" fontId="6" fillId="0" borderId="2" xfId="1" applyNumberFormat="1" applyFont="1" applyBorder="1"/>
    <xf numFmtId="3" fontId="8" fillId="4" borderId="2" xfId="1" applyNumberFormat="1" applyFont="1" applyFill="1" applyBorder="1"/>
    <xf numFmtId="0" fontId="9" fillId="5" borderId="2" xfId="1" applyFont="1" applyFill="1" applyBorder="1"/>
    <xf numFmtId="3" fontId="8" fillId="4" borderId="3" xfId="1" applyNumberFormat="1" applyFont="1" applyFill="1" applyBorder="1"/>
    <xf numFmtId="0" fontId="9" fillId="5" borderId="3" xfId="1" applyFont="1" applyFill="1" applyBorder="1"/>
    <xf numFmtId="0" fontId="8" fillId="5" borderId="3" xfId="1" applyFont="1" applyFill="1" applyBorder="1"/>
    <xf numFmtId="4" fontId="8" fillId="0" borderId="3" xfId="1" applyNumberFormat="1" applyFont="1" applyBorder="1"/>
    <xf numFmtId="3" fontId="2" fillId="0" borderId="0" xfId="1" applyNumberFormat="1" applyFont="1"/>
    <xf numFmtId="4" fontId="10" fillId="0" borderId="0" xfId="0" applyNumberFormat="1" applyFont="1"/>
    <xf numFmtId="4" fontId="8" fillId="4" borderId="3" xfId="1" applyNumberFormat="1" applyFont="1" applyFill="1" applyBorder="1"/>
    <xf numFmtId="3" fontId="6" fillId="2" borderId="4" xfId="1" applyNumberFormat="1" applyFont="1" applyFill="1" applyBorder="1"/>
    <xf numFmtId="3" fontId="6" fillId="2" borderId="5" xfId="1" applyNumberFormat="1" applyFont="1" applyFill="1" applyBorder="1" applyAlignment="1">
      <alignment horizontal="right"/>
    </xf>
    <xf numFmtId="4" fontId="6" fillId="2" borderId="5" xfId="1" applyNumberFormat="1" applyFont="1" applyFill="1" applyBorder="1" applyAlignment="1">
      <alignment horizontal="right"/>
    </xf>
    <xf numFmtId="3" fontId="6" fillId="2" borderId="6" xfId="1" applyNumberFormat="1" applyFont="1" applyFill="1" applyBorder="1" applyAlignment="1">
      <alignment horizontal="center"/>
    </xf>
    <xf numFmtId="0" fontId="8" fillId="5" borderId="0" xfId="1" applyFont="1" applyFill="1"/>
    <xf numFmtId="3" fontId="8" fillId="4" borderId="0" xfId="1" applyNumberFormat="1" applyFont="1" applyFill="1"/>
    <xf numFmtId="4" fontId="8" fillId="0" borderId="0" xfId="1" applyNumberFormat="1" applyFont="1"/>
    <xf numFmtId="0" fontId="9" fillId="5" borderId="0" xfId="1" applyFont="1" applyFill="1"/>
    <xf numFmtId="0" fontId="6" fillId="0" borderId="0" xfId="1" applyFont="1"/>
    <xf numFmtId="3" fontId="6" fillId="0" borderId="0" xfId="1" applyNumberFormat="1" applyFont="1"/>
    <xf numFmtId="4" fontId="6" fillId="0" borderId="0" xfId="1" applyNumberFormat="1" applyFont="1"/>
    <xf numFmtId="3" fontId="9" fillId="0" borderId="0" xfId="1" applyNumberFormat="1" applyFont="1"/>
    <xf numFmtId="0" fontId="6" fillId="2" borderId="2" xfId="1" applyFont="1" applyFill="1" applyBorder="1"/>
    <xf numFmtId="0" fontId="8" fillId="0" borderId="3" xfId="1" applyFont="1" applyBorder="1"/>
    <xf numFmtId="3" fontId="8" fillId="0" borderId="3" xfId="1" applyNumberFormat="1" applyFont="1" applyBorder="1"/>
    <xf numFmtId="4" fontId="8" fillId="0" borderId="7" xfId="1" applyNumberFormat="1" applyFont="1" applyBorder="1"/>
    <xf numFmtId="0" fontId="11" fillId="0" borderId="0" xfId="1" applyFont="1"/>
    <xf numFmtId="0" fontId="8" fillId="0" borderId="0" xfId="1" applyFont="1"/>
    <xf numFmtId="0" fontId="9" fillId="0" borderId="0" xfId="1" applyFont="1"/>
    <xf numFmtId="0" fontId="8" fillId="0" borderId="2" xfId="1" applyFont="1" applyBorder="1"/>
    <xf numFmtId="3" fontId="8" fillId="0" borderId="2" xfId="1" applyNumberFormat="1" applyFont="1" applyBorder="1"/>
    <xf numFmtId="4" fontId="8" fillId="0" borderId="2" xfId="1" applyNumberFormat="1" applyFont="1" applyBorder="1"/>
    <xf numFmtId="0" fontId="9" fillId="0" borderId="2" xfId="1" applyFont="1" applyBorder="1"/>
    <xf numFmtId="0" fontId="6" fillId="2" borderId="2" xfId="1" applyFont="1" applyFill="1" applyBorder="1" applyAlignment="1">
      <alignment horizontal="center"/>
    </xf>
    <xf numFmtId="0" fontId="11" fillId="2" borderId="1" xfId="1" applyFont="1" applyFill="1" applyBorder="1" applyAlignment="1">
      <alignment horizontal="center"/>
    </xf>
    <xf numFmtId="0" fontId="8" fillId="0" borderId="8" xfId="1" applyFont="1" applyBorder="1"/>
    <xf numFmtId="0" fontId="8" fillId="0" borderId="7" xfId="1" applyFont="1" applyBorder="1"/>
    <xf numFmtId="0" fontId="9" fillId="0" borderId="9" xfId="1" applyFont="1" applyBorder="1"/>
    <xf numFmtId="2" fontId="6" fillId="0" borderId="0" xfId="1" applyNumberFormat="1" applyFont="1"/>
    <xf numFmtId="0" fontId="8" fillId="0" borderId="2" xfId="1" applyFont="1" applyBorder="1" applyAlignment="1">
      <alignment horizontal="left" vertical="center"/>
    </xf>
    <xf numFmtId="3" fontId="8" fillId="0" borderId="2" xfId="1" applyNumberFormat="1" applyFont="1" applyBorder="1" applyAlignment="1">
      <alignment horizontal="right" vertical="center"/>
    </xf>
    <xf numFmtId="0" fontId="9" fillId="0" borderId="2" xfId="1" applyFont="1" applyBorder="1" applyAlignment="1">
      <alignment horizontal="left" vertical="center" wrapText="1"/>
    </xf>
    <xf numFmtId="3" fontId="6" fillId="0" borderId="0" xfId="1" applyNumberFormat="1" applyFont="1" applyAlignment="1">
      <alignment horizontal="right"/>
    </xf>
    <xf numFmtId="3" fontId="8" fillId="0" borderId="0" xfId="1" applyNumberFormat="1" applyFont="1"/>
    <xf numFmtId="0" fontId="12" fillId="0" borderId="0" xfId="1" applyFont="1"/>
    <xf numFmtId="0" fontId="8" fillId="0" borderId="10" xfId="1" applyFont="1" applyBorder="1"/>
    <xf numFmtId="3" fontId="8" fillId="0" borderId="10" xfId="1" applyNumberFormat="1" applyFont="1" applyBorder="1"/>
    <xf numFmtId="0" fontId="9" fillId="0" borderId="1" xfId="1" applyFont="1" applyBorder="1"/>
    <xf numFmtId="0" fontId="13" fillId="0" borderId="0" xfId="1" applyFont="1"/>
    <xf numFmtId="0" fontId="7" fillId="0" borderId="0" xfId="1" applyFont="1"/>
    <xf numFmtId="0" fontId="1" fillId="0" borderId="0" xfId="1"/>
    <xf numFmtId="0" fontId="14" fillId="0" borderId="0" xfId="1" applyFont="1"/>
    <xf numFmtId="0" fontId="15" fillId="0" borderId="0" xfId="1" applyFont="1"/>
    <xf numFmtId="3" fontId="6" fillId="2" borderId="11" xfId="1" applyNumberFormat="1" applyFont="1" applyFill="1" applyBorder="1" applyAlignment="1">
      <alignment horizontal="right"/>
    </xf>
    <xf numFmtId="3" fontId="8" fillId="0" borderId="2" xfId="1" applyNumberFormat="1" applyFont="1" applyBorder="1" applyAlignment="1">
      <alignment vertical="center"/>
    </xf>
    <xf numFmtId="3" fontId="6" fillId="0" borderId="0" xfId="1" applyNumberFormat="1" applyFont="1" applyFill="1" applyBorder="1"/>
    <xf numFmtId="3" fontId="6" fillId="0" borderId="0" xfId="1" applyNumberFormat="1" applyFont="1" applyFill="1" applyBorder="1" applyAlignment="1">
      <alignment horizontal="right"/>
    </xf>
    <xf numFmtId="4" fontId="6" fillId="0" borderId="0" xfId="1" applyNumberFormat="1" applyFont="1" applyFill="1" applyBorder="1" applyAlignment="1">
      <alignment horizontal="right"/>
    </xf>
    <xf numFmtId="3" fontId="6" fillId="0" borderId="0" xfId="1" applyNumberFormat="1" applyFont="1" applyFill="1" applyBorder="1" applyAlignment="1">
      <alignment horizontal="center"/>
    </xf>
    <xf numFmtId="0" fontId="2" fillId="0" borderId="0" xfId="1" applyFont="1" applyFill="1"/>
    <xf numFmtId="0" fontId="6" fillId="0" borderId="10" xfId="1" applyFont="1" applyBorder="1"/>
    <xf numFmtId="3" fontId="6" fillId="2" borderId="12" xfId="1" applyNumberFormat="1" applyFont="1" applyFill="1" applyBorder="1" applyAlignment="1">
      <alignment horizontal="right"/>
    </xf>
    <xf numFmtId="3" fontId="8" fillId="0" borderId="1" xfId="1" applyNumberFormat="1" applyFont="1" applyBorder="1"/>
    <xf numFmtId="0" fontId="9" fillId="0" borderId="3" xfId="1" applyFont="1" applyBorder="1"/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horizontal="center"/>
    </xf>
  </cellXfs>
  <cellStyles count="44">
    <cellStyle name="20% - Énfasis1 2" xfId="21" xr:uid="{FD37EE5C-83AE-40D6-B08F-4263A42015E7}"/>
    <cellStyle name="20% - Énfasis2 2" xfId="25" xr:uid="{D5D7F0BA-BF43-4B30-ADB9-9F8A8E393E9C}"/>
    <cellStyle name="20% - Énfasis3 2" xfId="29" xr:uid="{B004E215-DCD1-4977-A5BC-5810DAB84813}"/>
    <cellStyle name="20% - Énfasis4 2" xfId="33" xr:uid="{7E7486E8-8D19-4C95-A142-3576A677AF13}"/>
    <cellStyle name="20% - Énfasis5 2" xfId="37" xr:uid="{F609CE00-EFC0-4486-BF72-E7F0F5BDE624}"/>
    <cellStyle name="20% - Énfasis6 2" xfId="41" xr:uid="{58CE1B9F-E5ED-4F71-80B1-07827773E745}"/>
    <cellStyle name="40% - Énfasis1 2" xfId="22" xr:uid="{4F77C1ED-B9AC-43D5-89E5-6F2800B3CBF6}"/>
    <cellStyle name="40% - Énfasis2 2" xfId="26" xr:uid="{A94275EA-E213-4250-A2B3-09913CE1FC40}"/>
    <cellStyle name="40% - Énfasis3 2" xfId="30" xr:uid="{BC19C192-4264-4B14-903C-C8E161ECBC5D}"/>
    <cellStyle name="40% - Énfasis4 2" xfId="34" xr:uid="{FAAD9D06-C28E-4E0F-A34C-6C336D90EBE8}"/>
    <cellStyle name="40% - Énfasis5 2" xfId="38" xr:uid="{1EF1C68E-BFB1-4039-945E-97B25BCE7BE4}"/>
    <cellStyle name="40% - Énfasis6 2" xfId="42" xr:uid="{05B4A0A3-43D9-40D1-AF6C-58E3E72B2D62}"/>
    <cellStyle name="60% - Énfasis1 2" xfId="23" xr:uid="{802AEE0A-407D-4F0A-A8E3-7F23DDC60979}"/>
    <cellStyle name="60% - Énfasis2 2" xfId="27" xr:uid="{2367D10C-E754-4D8B-8D2E-FDCF96CCBBD1}"/>
    <cellStyle name="60% - Énfasis3 2" xfId="31" xr:uid="{764191D4-8A36-4398-AEEF-86DC78E2CF58}"/>
    <cellStyle name="60% - Énfasis4 2" xfId="35" xr:uid="{70438BC0-4FDD-4914-88DC-DC79241CF253}"/>
    <cellStyle name="60% - Énfasis5 2" xfId="39" xr:uid="{2BD84926-23A1-47C6-A043-385B69EF59B9}"/>
    <cellStyle name="60% - Énfasis6 2" xfId="43" xr:uid="{7A668924-B29A-49BC-81DD-21B0D397DEE1}"/>
    <cellStyle name="Bueno 2" xfId="8" xr:uid="{D7BF0F7E-3CAB-41F9-B41D-A25A7137FF52}"/>
    <cellStyle name="Cálculo 2" xfId="13" xr:uid="{9EEFCE16-05F9-435A-8F79-E7D655A73723}"/>
    <cellStyle name="Celda de comprobación 2" xfId="15" xr:uid="{FC8DB4CB-79BB-400D-BB70-23440209A5D6}"/>
    <cellStyle name="Celda vinculada 2" xfId="14" xr:uid="{086936D8-978D-42AB-AA60-C0B9889A0688}"/>
    <cellStyle name="Encabezado 1 2" xfId="4" xr:uid="{4C2CD51E-970A-41F0-A7BB-DFD4CA8870AA}"/>
    <cellStyle name="Encabezado 4 2" xfId="7" xr:uid="{EED00213-AFAE-4D6F-8D1D-6B4F12210E74}"/>
    <cellStyle name="Énfasis1 2" xfId="20" xr:uid="{98076465-7807-42A7-AF21-061E83789C47}"/>
    <cellStyle name="Énfasis2 2" xfId="24" xr:uid="{927C3BDC-69DF-45F1-90B8-A31A066A13B1}"/>
    <cellStyle name="Énfasis3 2" xfId="28" xr:uid="{740F0301-52A5-4231-8522-A0951F8C1102}"/>
    <cellStyle name="Énfasis4 2" xfId="32" xr:uid="{1DB76172-43CB-44EB-88BD-66DB21FA97B4}"/>
    <cellStyle name="Énfasis5 2" xfId="36" xr:uid="{E96B8E5F-2B9F-4DA6-BFBA-B0C59B069C71}"/>
    <cellStyle name="Énfasis6 2" xfId="40" xr:uid="{4ABAE0FA-1AAE-44A9-AC5F-12D884EA9585}"/>
    <cellStyle name="Entrada 2" xfId="11" xr:uid="{058FD3BF-E2F0-40F4-9FE6-E74F7D835BB1}"/>
    <cellStyle name="Incorrecto 2" xfId="9" xr:uid="{5C6E2197-9865-4ACE-8269-8EF20164778A}"/>
    <cellStyle name="Neutral 2" xfId="10" xr:uid="{17084AA5-1F4E-4630-B4B9-5205CC631357}"/>
    <cellStyle name="Normal" xfId="0" builtinId="0"/>
    <cellStyle name="Normal 2" xfId="1" xr:uid="{82AA8B5E-0121-4034-A61E-658406717F69}"/>
    <cellStyle name="Normal 3" xfId="2" xr:uid="{447888B9-5402-465F-BBAF-BC9FA7689031}"/>
    <cellStyle name="Notas 2" xfId="17" xr:uid="{8AAD41B0-A4FE-474E-B1E0-9966F8E4EF2C}"/>
    <cellStyle name="Salida 2" xfId="12" xr:uid="{117229F2-5D50-4B09-8B5E-7FCB8AE04257}"/>
    <cellStyle name="Texto de advertencia 2" xfId="16" xr:uid="{FE0D571C-3060-4E8D-B190-112091C3E371}"/>
    <cellStyle name="Texto explicativo 2" xfId="18" xr:uid="{632D3891-C6AB-48EC-B752-14601F4028CD}"/>
    <cellStyle name="Título 2 2" xfId="5" xr:uid="{DDAC2C22-C20C-4C10-A5AC-174C3173D952}"/>
    <cellStyle name="Título 3 2" xfId="6" xr:uid="{06CBD31F-8774-4A97-A01C-058DD4B883EA}"/>
    <cellStyle name="Título 4" xfId="3" xr:uid="{086BBEC0-F9F1-4F30-B14F-4C22C4120A8A}"/>
    <cellStyle name="Total 2" xfId="19" xr:uid="{974280B2-AC0A-4CE4-8744-79096F812D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1752600</xdr:colOff>
      <xdr:row>2</xdr:row>
      <xdr:rowOff>147320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7CAAA4-8CB2-4B30-A181-DC662988BA6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2600" cy="5092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1er.Timestre2011ValuacionHacienda-Golondri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ERSA\VALUACION%202011\12-CVAB%20ERSA%20-DICIEMBRE%20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CVAB%20ERSA%202011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PAGSA\PAGSA%202011\032011-CVAB%20PAGSA%20-%20MARZO%20201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INFORMES%20COMPARTIDOS\2020_Cierre%20Mensual\2020.12_Diciembre\CNV\31.12.2019_INFORMES%20Y%20ANEXOS_CN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cion 31.12.10"/>
      <sheetName val="Mov.1erTrim-GOLONDRINA"/>
      <sheetName val="Producción de kilos 3T"/>
      <sheetName val="1er T-acum"/>
      <sheetName val="Marcaciòn-Golondrina 1er T 2011"/>
      <sheetName val="Recibidos-Golondrina 1er T 2011"/>
      <sheetName val="Recuent-Golondrina 1er T 2011"/>
      <sheetName val="Recuento-Golondrina 1er T 2011"/>
      <sheetName val="Ventas-Golondrina 1er T 2011"/>
      <sheetName val="Remitidos-Golondrina 1er T 2011"/>
      <sheetName val="Mortandad-Golondrina 1er T 2011"/>
      <sheetName val="Abigeato-Golondrina 1er T 2011"/>
      <sheetName val="Consumo-Golondrina 1er T 2011"/>
      <sheetName val="Ventas reales ERSA 2011"/>
      <sheetName val="1er trim2011Golondrina"/>
      <sheetName val="Hoja1"/>
    </sheetNames>
    <sheetDataSet>
      <sheetData sheetId="0">
        <row r="12">
          <cell r="C12">
            <v>0</v>
          </cell>
          <cell r="G12">
            <v>0</v>
          </cell>
          <cell r="K12">
            <v>0</v>
          </cell>
        </row>
        <row r="15">
          <cell r="C15">
            <v>3</v>
          </cell>
          <cell r="D15">
            <v>6</v>
          </cell>
          <cell r="E15">
            <v>1197</v>
          </cell>
          <cell r="G15">
            <v>8</v>
          </cell>
          <cell r="H15">
            <v>6</v>
          </cell>
          <cell r="I15">
            <v>3288</v>
          </cell>
          <cell r="K15">
            <v>6</v>
          </cell>
          <cell r="L15">
            <v>6</v>
          </cell>
          <cell r="M15">
            <v>2388</v>
          </cell>
        </row>
        <row r="16">
          <cell r="C16">
            <v>4</v>
          </cell>
          <cell r="D16">
            <v>6</v>
          </cell>
          <cell r="E16">
            <v>1624</v>
          </cell>
          <cell r="G16">
            <v>11</v>
          </cell>
          <cell r="H16">
            <v>6</v>
          </cell>
          <cell r="I16">
            <v>4642</v>
          </cell>
          <cell r="K16">
            <v>454</v>
          </cell>
          <cell r="L16">
            <v>6</v>
          </cell>
          <cell r="M16">
            <v>180692</v>
          </cell>
        </row>
        <row r="17">
          <cell r="C17">
            <v>17</v>
          </cell>
          <cell r="D17">
            <v>5</v>
          </cell>
          <cell r="E17">
            <v>6579</v>
          </cell>
          <cell r="G17">
            <v>30</v>
          </cell>
          <cell r="H17">
            <v>5</v>
          </cell>
          <cell r="I17">
            <v>12030</v>
          </cell>
          <cell r="K17">
            <v>64</v>
          </cell>
          <cell r="L17">
            <v>5</v>
          </cell>
          <cell r="M17">
            <v>13184</v>
          </cell>
        </row>
        <row r="18">
          <cell r="C18">
            <v>0</v>
          </cell>
          <cell r="D18">
            <v>2</v>
          </cell>
          <cell r="G18">
            <v>0</v>
          </cell>
          <cell r="H18">
            <v>2</v>
          </cell>
          <cell r="K18">
            <v>0</v>
          </cell>
          <cell r="L18">
            <v>2</v>
          </cell>
        </row>
        <row r="19">
          <cell r="C19">
            <v>0</v>
          </cell>
          <cell r="E19">
            <v>0</v>
          </cell>
          <cell r="G19">
            <v>0</v>
          </cell>
          <cell r="K19">
            <v>0</v>
          </cell>
        </row>
        <row r="20">
          <cell r="L20">
            <v>6</v>
          </cell>
        </row>
        <row r="21">
          <cell r="C21">
            <v>34</v>
          </cell>
          <cell r="D21">
            <v>7</v>
          </cell>
          <cell r="E21">
            <v>18700</v>
          </cell>
          <cell r="G21">
            <v>0</v>
          </cell>
          <cell r="H21">
            <v>6</v>
          </cell>
          <cell r="K21">
            <v>0</v>
          </cell>
          <cell r="L21">
            <v>6</v>
          </cell>
        </row>
        <row r="22">
          <cell r="C22">
            <v>40</v>
          </cell>
          <cell r="D22">
            <v>7</v>
          </cell>
          <cell r="E22">
            <v>22000</v>
          </cell>
          <cell r="G22">
            <v>0</v>
          </cell>
          <cell r="H22">
            <v>6</v>
          </cell>
          <cell r="K22">
            <v>0</v>
          </cell>
          <cell r="L22">
            <v>6</v>
          </cell>
        </row>
        <row r="23">
          <cell r="C23">
            <v>55</v>
          </cell>
          <cell r="D23">
            <v>7</v>
          </cell>
          <cell r="E23">
            <v>30250</v>
          </cell>
          <cell r="G23">
            <v>0</v>
          </cell>
          <cell r="H23">
            <v>6</v>
          </cell>
          <cell r="K23">
            <v>0</v>
          </cell>
          <cell r="L23">
            <v>6</v>
          </cell>
        </row>
        <row r="24">
          <cell r="C24">
            <v>103</v>
          </cell>
          <cell r="D24">
            <v>7</v>
          </cell>
          <cell r="E24">
            <v>56650</v>
          </cell>
          <cell r="G24">
            <v>11</v>
          </cell>
          <cell r="H24">
            <v>6</v>
          </cell>
          <cell r="I24">
            <v>4950</v>
          </cell>
          <cell r="K24">
            <v>0</v>
          </cell>
          <cell r="L24">
            <v>6</v>
          </cell>
        </row>
        <row r="25">
          <cell r="C25">
            <v>10</v>
          </cell>
          <cell r="D25">
            <v>7</v>
          </cell>
          <cell r="E25">
            <v>5500</v>
          </cell>
          <cell r="G25">
            <v>0</v>
          </cell>
          <cell r="H25">
            <v>6</v>
          </cell>
          <cell r="K25">
            <v>250</v>
          </cell>
          <cell r="L25">
            <v>6</v>
          </cell>
          <cell r="M25">
            <v>99500</v>
          </cell>
        </row>
        <row r="26">
          <cell r="C26">
            <v>7</v>
          </cell>
          <cell r="D26">
            <v>7</v>
          </cell>
          <cell r="E26">
            <v>3850</v>
          </cell>
          <cell r="G26">
            <v>3</v>
          </cell>
          <cell r="H26">
            <v>5</v>
          </cell>
          <cell r="I26">
            <v>956</v>
          </cell>
          <cell r="K26">
            <v>1779</v>
          </cell>
          <cell r="L26">
            <v>5</v>
          </cell>
          <cell r="M26">
            <v>489225</v>
          </cell>
        </row>
        <row r="27">
          <cell r="C27">
            <v>0</v>
          </cell>
          <cell r="D27">
            <v>2</v>
          </cell>
          <cell r="G27">
            <v>0</v>
          </cell>
          <cell r="H27">
            <v>2</v>
          </cell>
          <cell r="K27">
            <v>150</v>
          </cell>
          <cell r="L27">
            <v>2</v>
          </cell>
          <cell r="M27" t="str">
            <v xml:space="preserve"> </v>
          </cell>
        </row>
        <row r="28">
          <cell r="C28">
            <v>0</v>
          </cell>
          <cell r="G28">
            <v>0</v>
          </cell>
          <cell r="K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</row>
        <row r="30">
          <cell r="C30">
            <v>72</v>
          </cell>
          <cell r="D30">
            <v>4</v>
          </cell>
          <cell r="E30">
            <v>27360</v>
          </cell>
          <cell r="G30">
            <v>0</v>
          </cell>
          <cell r="H30">
            <v>4</v>
          </cell>
          <cell r="I30">
            <v>0</v>
          </cell>
          <cell r="K30">
            <v>0</v>
          </cell>
          <cell r="L30">
            <v>4</v>
          </cell>
          <cell r="M30">
            <v>0</v>
          </cell>
        </row>
        <row r="31">
          <cell r="C31">
            <v>44</v>
          </cell>
          <cell r="D31">
            <v>4</v>
          </cell>
          <cell r="E31">
            <v>16720</v>
          </cell>
          <cell r="G31">
            <v>0</v>
          </cell>
          <cell r="H31">
            <v>4</v>
          </cell>
          <cell r="I31">
            <v>0</v>
          </cell>
          <cell r="K31">
            <v>0</v>
          </cell>
          <cell r="L31">
            <v>4</v>
          </cell>
          <cell r="M31">
            <v>0</v>
          </cell>
        </row>
        <row r="32">
          <cell r="C32">
            <v>268</v>
          </cell>
          <cell r="D32">
            <v>4</v>
          </cell>
          <cell r="E32">
            <v>101840</v>
          </cell>
          <cell r="G32">
            <v>0</v>
          </cell>
          <cell r="H32">
            <v>4</v>
          </cell>
          <cell r="I32">
            <v>0</v>
          </cell>
          <cell r="K32">
            <v>0</v>
          </cell>
          <cell r="L32">
            <v>4</v>
          </cell>
          <cell r="M32">
            <v>0</v>
          </cell>
        </row>
        <row r="33">
          <cell r="C33">
            <v>361</v>
          </cell>
          <cell r="D33">
            <v>4</v>
          </cell>
          <cell r="E33">
            <v>137180</v>
          </cell>
          <cell r="G33">
            <v>5</v>
          </cell>
          <cell r="H33">
            <v>4</v>
          </cell>
          <cell r="I33">
            <v>1900</v>
          </cell>
          <cell r="K33">
            <v>0</v>
          </cell>
          <cell r="L33">
            <v>4</v>
          </cell>
          <cell r="M33">
            <v>0</v>
          </cell>
        </row>
        <row r="34">
          <cell r="C34">
            <v>423</v>
          </cell>
          <cell r="D34">
            <v>4</v>
          </cell>
          <cell r="E34">
            <v>160740</v>
          </cell>
          <cell r="G34">
            <v>7</v>
          </cell>
          <cell r="H34">
            <v>4</v>
          </cell>
          <cell r="I34">
            <v>2660</v>
          </cell>
          <cell r="K34">
            <v>0</v>
          </cell>
          <cell r="L34">
            <v>4</v>
          </cell>
          <cell r="M34">
            <v>0</v>
          </cell>
        </row>
        <row r="35">
          <cell r="C35">
            <v>403</v>
          </cell>
          <cell r="D35">
            <v>4</v>
          </cell>
          <cell r="E35">
            <v>153140</v>
          </cell>
          <cell r="G35">
            <v>1</v>
          </cell>
          <cell r="H35">
            <v>4</v>
          </cell>
          <cell r="I35">
            <v>380</v>
          </cell>
          <cell r="K35">
            <v>0</v>
          </cell>
          <cell r="L35">
            <v>4</v>
          </cell>
          <cell r="M35">
            <v>0</v>
          </cell>
        </row>
        <row r="36">
          <cell r="C36">
            <v>442</v>
          </cell>
          <cell r="D36">
            <v>4</v>
          </cell>
          <cell r="E36">
            <v>167960</v>
          </cell>
          <cell r="G36">
            <v>2</v>
          </cell>
          <cell r="H36">
            <v>4</v>
          </cell>
          <cell r="I36">
            <v>760</v>
          </cell>
          <cell r="K36">
            <v>0</v>
          </cell>
          <cell r="L36">
            <v>4</v>
          </cell>
          <cell r="M36">
            <v>0</v>
          </cell>
        </row>
        <row r="37">
          <cell r="C37">
            <v>639</v>
          </cell>
          <cell r="D37">
            <v>4</v>
          </cell>
          <cell r="E37">
            <v>242820</v>
          </cell>
          <cell r="G37">
            <v>6</v>
          </cell>
          <cell r="H37">
            <v>4</v>
          </cell>
          <cell r="I37">
            <v>2280</v>
          </cell>
          <cell r="K37">
            <v>0</v>
          </cell>
          <cell r="L37">
            <v>4</v>
          </cell>
          <cell r="M37">
            <v>0</v>
          </cell>
        </row>
        <row r="38">
          <cell r="C38">
            <v>787</v>
          </cell>
          <cell r="D38">
            <v>4</v>
          </cell>
          <cell r="E38">
            <v>299060</v>
          </cell>
          <cell r="G38">
            <v>43</v>
          </cell>
          <cell r="H38">
            <v>4</v>
          </cell>
          <cell r="I38">
            <v>16340</v>
          </cell>
          <cell r="K38">
            <v>0</v>
          </cell>
          <cell r="L38">
            <v>4</v>
          </cell>
          <cell r="M38">
            <v>0</v>
          </cell>
        </row>
        <row r="39">
          <cell r="C39">
            <v>884</v>
          </cell>
          <cell r="D39">
            <v>4</v>
          </cell>
          <cell r="E39">
            <v>335920</v>
          </cell>
          <cell r="G39">
            <v>15</v>
          </cell>
          <cell r="H39">
            <v>4</v>
          </cell>
          <cell r="I39">
            <v>5700</v>
          </cell>
          <cell r="K39">
            <v>0</v>
          </cell>
          <cell r="L39">
            <v>4</v>
          </cell>
          <cell r="M39">
            <v>0</v>
          </cell>
        </row>
        <row r="40">
          <cell r="C40">
            <v>1102</v>
          </cell>
          <cell r="D40">
            <v>4</v>
          </cell>
          <cell r="E40">
            <v>418760</v>
          </cell>
          <cell r="G40">
            <v>134</v>
          </cell>
          <cell r="H40">
            <v>4</v>
          </cell>
          <cell r="I40">
            <v>50920</v>
          </cell>
          <cell r="K40">
            <v>1</v>
          </cell>
          <cell r="L40">
            <v>4</v>
          </cell>
          <cell r="M40">
            <v>380</v>
          </cell>
        </row>
        <row r="41">
          <cell r="C41">
            <v>857</v>
          </cell>
          <cell r="D41">
            <v>4</v>
          </cell>
          <cell r="E41">
            <v>325660</v>
          </cell>
          <cell r="G41">
            <v>7</v>
          </cell>
          <cell r="H41">
            <v>4</v>
          </cell>
          <cell r="I41">
            <v>2660</v>
          </cell>
          <cell r="K41">
            <v>2</v>
          </cell>
          <cell r="L41">
            <v>4</v>
          </cell>
          <cell r="M41">
            <v>760</v>
          </cell>
        </row>
        <row r="42">
          <cell r="C42">
            <v>1149</v>
          </cell>
          <cell r="D42">
            <v>3</v>
          </cell>
          <cell r="E42">
            <v>266568</v>
          </cell>
          <cell r="G42">
            <v>38</v>
          </cell>
          <cell r="H42">
            <v>3</v>
          </cell>
          <cell r="I42">
            <v>7563.5078400000002</v>
          </cell>
          <cell r="K42">
            <v>0</v>
          </cell>
          <cell r="L42">
            <v>3</v>
          </cell>
        </row>
        <row r="43">
          <cell r="C43">
            <v>159</v>
          </cell>
          <cell r="D43">
            <v>1</v>
          </cell>
          <cell r="E43">
            <v>0</v>
          </cell>
          <cell r="G43">
            <v>0</v>
          </cell>
          <cell r="H43">
            <v>1</v>
          </cell>
          <cell r="K43">
            <v>1</v>
          </cell>
          <cell r="L43">
            <v>1</v>
          </cell>
          <cell r="M43" t="str">
            <v xml:space="preserve">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cion 31.03.2011"/>
      <sheetName val="CVAB T1 2011"/>
      <sheetName val="CVAB T2 2011"/>
      <sheetName val="CVAB T3 2011 "/>
      <sheetName val="CVAB T4 2011 "/>
      <sheetName val="Prod.klos -T4 2011 "/>
      <sheetName val="Params"/>
      <sheetName val="PU por trim 2011"/>
    </sheetNames>
    <sheetDataSet>
      <sheetData sheetId="0">
        <row r="12">
          <cell r="G12">
            <v>0</v>
          </cell>
        </row>
        <row r="15">
          <cell r="G15">
            <v>8</v>
          </cell>
        </row>
        <row r="16">
          <cell r="G16">
            <v>4</v>
          </cell>
        </row>
        <row r="17">
          <cell r="G17">
            <v>30</v>
          </cell>
        </row>
        <row r="18">
          <cell r="G18">
            <v>0</v>
          </cell>
        </row>
        <row r="19">
          <cell r="G19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3</v>
          </cell>
        </row>
        <row r="25">
          <cell r="G25">
            <v>0</v>
          </cell>
        </row>
        <row r="26">
          <cell r="G26">
            <v>3</v>
          </cell>
        </row>
        <row r="27">
          <cell r="G27">
            <v>23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2</v>
          </cell>
        </row>
        <row r="34">
          <cell r="G34">
            <v>7</v>
          </cell>
        </row>
        <row r="35">
          <cell r="G35">
            <v>1</v>
          </cell>
        </row>
        <row r="36">
          <cell r="G36">
            <v>2</v>
          </cell>
        </row>
        <row r="37">
          <cell r="G37">
            <v>6</v>
          </cell>
        </row>
        <row r="38">
          <cell r="G38">
            <v>37</v>
          </cell>
        </row>
        <row r="39">
          <cell r="G39">
            <v>14</v>
          </cell>
        </row>
        <row r="40">
          <cell r="G40">
            <v>134</v>
          </cell>
        </row>
        <row r="41">
          <cell r="G41">
            <v>7</v>
          </cell>
        </row>
        <row r="42">
          <cell r="G42">
            <v>38</v>
          </cell>
        </row>
        <row r="43">
          <cell r="G43">
            <v>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DO HDA.ERSA-2010"/>
      <sheetName val="Valuacion 31.12.10"/>
      <sheetName val="CVAB T1"/>
      <sheetName val="Planillas de produccion"/>
      <sheetName val="Params"/>
    </sheetNames>
    <sheetDataSet>
      <sheetData sheetId="0"/>
      <sheetData sheetId="1"/>
      <sheetData sheetId="2">
        <row r="7">
          <cell r="D7">
            <v>1</v>
          </cell>
          <cell r="E7">
            <v>2285</v>
          </cell>
          <cell r="F7">
            <v>342750</v>
          </cell>
        </row>
        <row r="8">
          <cell r="D8">
            <v>3</v>
          </cell>
          <cell r="E8">
            <v>1146</v>
          </cell>
          <cell r="F8">
            <v>297960</v>
          </cell>
        </row>
        <row r="9">
          <cell r="D9">
            <v>4</v>
          </cell>
          <cell r="E9">
            <v>854</v>
          </cell>
          <cell r="F9">
            <v>324520</v>
          </cell>
        </row>
        <row r="10">
          <cell r="D10">
            <v>4</v>
          </cell>
          <cell r="E10">
            <v>1097</v>
          </cell>
          <cell r="F10">
            <v>416860</v>
          </cell>
        </row>
        <row r="11">
          <cell r="D11">
            <v>4</v>
          </cell>
          <cell r="E11">
            <v>4303</v>
          </cell>
          <cell r="F11">
            <v>1635140</v>
          </cell>
        </row>
        <row r="12">
          <cell r="D12">
            <v>2</v>
          </cell>
          <cell r="F12">
            <v>0</v>
          </cell>
        </row>
        <row r="13">
          <cell r="D13">
            <v>5</v>
          </cell>
          <cell r="E13">
            <v>17</v>
          </cell>
          <cell r="F13">
            <v>5100</v>
          </cell>
        </row>
        <row r="14">
          <cell r="D14">
            <v>6</v>
          </cell>
          <cell r="E14">
            <v>2</v>
          </cell>
          <cell r="F14">
            <v>760</v>
          </cell>
        </row>
        <row r="15">
          <cell r="D15">
            <v>6</v>
          </cell>
          <cell r="E15">
            <v>3</v>
          </cell>
          <cell r="F15">
            <v>1200</v>
          </cell>
        </row>
        <row r="16">
          <cell r="D16">
            <v>6</v>
          </cell>
          <cell r="F16">
            <v>0</v>
          </cell>
        </row>
        <row r="17">
          <cell r="D17">
            <v>2</v>
          </cell>
          <cell r="E17">
            <v>1710</v>
          </cell>
          <cell r="F17">
            <v>256500</v>
          </cell>
        </row>
        <row r="18">
          <cell r="D18">
            <v>7</v>
          </cell>
          <cell r="E18">
            <v>23</v>
          </cell>
          <cell r="F18">
            <v>12650</v>
          </cell>
        </row>
        <row r="19">
          <cell r="D19">
            <v>7</v>
          </cell>
          <cell r="E19">
            <v>53</v>
          </cell>
          <cell r="F19">
            <v>29150</v>
          </cell>
        </row>
        <row r="20">
          <cell r="D20">
            <v>7</v>
          </cell>
          <cell r="E20">
            <v>81</v>
          </cell>
          <cell r="F20">
            <v>44550</v>
          </cell>
        </row>
        <row r="21">
          <cell r="D21">
            <v>7</v>
          </cell>
          <cell r="E21">
            <v>94</v>
          </cell>
          <cell r="F21">
            <v>51700</v>
          </cell>
        </row>
        <row r="22">
          <cell r="D22">
            <v>7</v>
          </cell>
        </row>
        <row r="25">
          <cell r="D25">
            <v>1</v>
          </cell>
          <cell r="E25">
            <v>33</v>
          </cell>
          <cell r="F25">
            <v>6567</v>
          </cell>
        </row>
        <row r="26">
          <cell r="D26">
            <v>3</v>
          </cell>
          <cell r="E26">
            <v>38</v>
          </cell>
          <cell r="F26">
            <v>10222</v>
          </cell>
        </row>
        <row r="27">
          <cell r="D27">
            <v>4</v>
          </cell>
          <cell r="E27">
            <v>7</v>
          </cell>
          <cell r="F27">
            <v>2338</v>
          </cell>
        </row>
        <row r="28">
          <cell r="D28">
            <v>4</v>
          </cell>
          <cell r="E28">
            <v>134</v>
          </cell>
          <cell r="F28">
            <v>50920</v>
          </cell>
        </row>
        <row r="29">
          <cell r="D29">
            <v>4</v>
          </cell>
          <cell r="E29">
            <v>69</v>
          </cell>
          <cell r="F29">
            <v>26220</v>
          </cell>
        </row>
        <row r="30">
          <cell r="D30">
            <v>2</v>
          </cell>
          <cell r="F30">
            <v>0</v>
          </cell>
        </row>
        <row r="31">
          <cell r="D31">
            <v>5</v>
          </cell>
          <cell r="E31">
            <v>30</v>
          </cell>
          <cell r="F31">
            <v>12030</v>
          </cell>
        </row>
        <row r="32">
          <cell r="D32">
            <v>6</v>
          </cell>
          <cell r="E32">
            <v>11</v>
          </cell>
          <cell r="F32">
            <v>4642</v>
          </cell>
        </row>
        <row r="33">
          <cell r="D33">
            <v>6</v>
          </cell>
          <cell r="E33">
            <v>1</v>
          </cell>
          <cell r="F33">
            <v>411</v>
          </cell>
        </row>
        <row r="34">
          <cell r="D34">
            <v>6</v>
          </cell>
          <cell r="F34">
            <v>0</v>
          </cell>
        </row>
        <row r="35">
          <cell r="D35">
            <v>2</v>
          </cell>
          <cell r="E35">
            <v>23</v>
          </cell>
          <cell r="F35">
            <v>3680</v>
          </cell>
        </row>
        <row r="36">
          <cell r="D36">
            <v>5</v>
          </cell>
          <cell r="E36">
            <v>3</v>
          </cell>
          <cell r="F36">
            <v>957</v>
          </cell>
        </row>
        <row r="37">
          <cell r="D37">
            <v>6</v>
          </cell>
          <cell r="F37">
            <v>0</v>
          </cell>
        </row>
        <row r="38">
          <cell r="D38">
            <v>6</v>
          </cell>
          <cell r="E38">
            <v>3</v>
          </cell>
          <cell r="F38">
            <v>1350</v>
          </cell>
        </row>
        <row r="39">
          <cell r="D39">
            <v>6</v>
          </cell>
          <cell r="F39">
            <v>0</v>
          </cell>
        </row>
        <row r="40">
          <cell r="D40">
            <v>6</v>
          </cell>
        </row>
        <row r="43">
          <cell r="D43">
            <v>1</v>
          </cell>
          <cell r="E43">
            <v>1</v>
          </cell>
          <cell r="F43">
            <v>150</v>
          </cell>
        </row>
        <row r="44">
          <cell r="D44">
            <v>3</v>
          </cell>
        </row>
        <row r="45">
          <cell r="D45">
            <v>4</v>
          </cell>
        </row>
        <row r="46">
          <cell r="D46">
            <v>4</v>
          </cell>
        </row>
        <row r="47">
          <cell r="D47">
            <v>4</v>
          </cell>
          <cell r="E47">
            <v>3</v>
          </cell>
          <cell r="F47">
            <v>1140</v>
          </cell>
        </row>
        <row r="48">
          <cell r="D48">
            <v>2</v>
          </cell>
        </row>
        <row r="49">
          <cell r="D49">
            <v>5</v>
          </cell>
          <cell r="E49">
            <v>64</v>
          </cell>
          <cell r="F49">
            <v>21440</v>
          </cell>
        </row>
        <row r="50">
          <cell r="D50">
            <v>6</v>
          </cell>
          <cell r="E50">
            <v>15</v>
          </cell>
          <cell r="F50">
            <v>6120</v>
          </cell>
        </row>
        <row r="51">
          <cell r="D51">
            <v>6</v>
          </cell>
          <cell r="E51">
            <v>4</v>
          </cell>
          <cell r="F51">
            <v>1632</v>
          </cell>
        </row>
        <row r="52">
          <cell r="D52">
            <v>6</v>
          </cell>
          <cell r="F52">
            <v>0</v>
          </cell>
        </row>
        <row r="53">
          <cell r="D53">
            <v>2</v>
          </cell>
          <cell r="E53">
            <v>600</v>
          </cell>
          <cell r="F53">
            <v>102000</v>
          </cell>
        </row>
        <row r="54">
          <cell r="D54">
            <v>5</v>
          </cell>
          <cell r="E54">
            <v>1731</v>
          </cell>
          <cell r="F54">
            <v>579885</v>
          </cell>
        </row>
        <row r="55">
          <cell r="D55">
            <v>6</v>
          </cell>
          <cell r="E55">
            <v>14</v>
          </cell>
          <cell r="F55">
            <v>5712</v>
          </cell>
        </row>
        <row r="56">
          <cell r="D56">
            <v>6</v>
          </cell>
        </row>
        <row r="57">
          <cell r="D57">
            <v>6</v>
          </cell>
        </row>
        <row r="58">
          <cell r="D58">
            <v>6</v>
          </cell>
        </row>
      </sheetData>
      <sheetData sheetId="3"/>
      <sheetData sheetId="4">
        <row r="2">
          <cell r="A2">
            <v>1</v>
          </cell>
          <cell r="B2" t="str">
            <v>Desmamantes hembras (S/0 y S/1) (valor std)</v>
          </cell>
        </row>
        <row r="3">
          <cell r="A3">
            <v>2</v>
          </cell>
          <cell r="B3" t="str">
            <v>Desmamantes machos (S/0 y S/1) (valor std)</v>
          </cell>
        </row>
        <row r="4">
          <cell r="A4">
            <v>3</v>
          </cell>
          <cell r="B4" t="str">
            <v>Vaquillas de 2 años (S/9) (peso promedio)</v>
          </cell>
        </row>
        <row r="5">
          <cell r="A5">
            <v>4</v>
          </cell>
          <cell r="B5" t="str">
            <v>Vacas (peso std)</v>
          </cell>
          <cell r="C5">
            <v>380</v>
          </cell>
        </row>
        <row r="6">
          <cell r="A6">
            <v>5</v>
          </cell>
          <cell r="B6" t="str">
            <v>Machos de 2 años (s/9) (peso promedio)</v>
          </cell>
        </row>
        <row r="7">
          <cell r="A7">
            <v>6</v>
          </cell>
          <cell r="B7" t="str">
            <v>Machos mayores (peso promedio)</v>
          </cell>
        </row>
        <row r="8">
          <cell r="A8">
            <v>7</v>
          </cell>
          <cell r="B8" t="str">
            <v>Toros padres (peso std)</v>
          </cell>
          <cell r="C8">
            <v>550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PREC.PM-HAC.GAN2010pagsa"/>
      <sheetName val="MovGan1erTrim11-San Luis"/>
      <sheetName val="MovGan1erTrim11-Aguapey"/>
      <sheetName val="Existencia al 31-12-10"/>
      <sheetName val="Valuacion 31.12.10"/>
      <sheetName val="CVAB T1"/>
      <sheetName val="Params"/>
      <sheetName val="Hoja1"/>
      <sheetName val="Hoja2"/>
    </sheetNames>
    <sheetDataSet>
      <sheetData sheetId="0"/>
      <sheetData sheetId="1"/>
      <sheetData sheetId="2"/>
      <sheetData sheetId="3"/>
      <sheetData sheetId="4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6</v>
          </cell>
        </row>
        <row r="17">
          <cell r="C17">
            <v>20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5</v>
          </cell>
        </row>
        <row r="25">
          <cell r="C25">
            <v>1</v>
          </cell>
        </row>
        <row r="26">
          <cell r="C26">
            <v>73</v>
          </cell>
        </row>
        <row r="27">
          <cell r="C27">
            <v>83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4</v>
          </cell>
        </row>
        <row r="43">
          <cell r="C43">
            <v>14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BG2T2019"/>
      <sheetName val="ORIG.EERR2T2019"/>
      <sheetName val="ER_SAP"/>
      <sheetName val="BG_SAP"/>
      <sheetName val="2110101_2110102"/>
      <sheetName val="C1"/>
      <sheetName val="Presentacion EEFF"/>
      <sheetName val="C2"/>
      <sheetName val="C3"/>
      <sheetName val="Resolución"/>
      <sheetName val="C4"/>
      <sheetName val="BG"/>
      <sheetName val="EERR "/>
      <sheetName val="PN"/>
      <sheetName val="BG_SAP (2)"/>
      <sheetName val="ORIGEN Y APLICACION"/>
      <sheetName val="Hoja1"/>
      <sheetName val="BG 03,2019"/>
      <sheetName val="NOTAS"/>
      <sheetName val="C5"/>
      <sheetName val="ANEXO A"/>
      <sheetName val="ANEXO B"/>
      <sheetName val="ANEXO C"/>
      <sheetName val="ANEXO&quot;D&quot;"/>
      <sheetName val="ANEXO&quot;E&quot;"/>
      <sheetName val="ANEXO&quot;F&quot;"/>
      <sheetName val="ANEXO&quot;G&quot;"/>
      <sheetName val="ANEXO&quot;H&quot;"/>
      <sheetName val="Hoja2"/>
      <sheetName val="ANEXO&quot;I&quot; "/>
      <sheetName val="ANEXO J"/>
      <sheetName val="C6"/>
      <sheetName val="C7"/>
      <sheetName val="pers.vinculadas(A)"/>
      <sheetName val="sociedades vinculadas Anx1"/>
      <sheetName val="SOCIEDADES VINCULADAS(B) "/>
      <sheetName val="nivel de (C)"/>
      <sheetName val="activos comprom.(D)"/>
      <sheetName val="C8"/>
      <sheetName val="ComposicionAccionaria"/>
      <sheetName val="C9"/>
      <sheetName val="Informe de Deuda"/>
    </sheetNames>
    <sheetDataSet>
      <sheetData sheetId="0"/>
      <sheetData sheetId="1"/>
      <sheetData sheetId="2"/>
      <sheetData sheetId="3">
        <row r="415">
          <cell r="E415">
            <v>79670023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99EF9-276A-4970-909F-6A86D07ABD7D}">
  <sheetPr>
    <tabColor theme="9" tint="-0.499984740745262"/>
    <pageSetUpPr fitToPage="1"/>
  </sheetPr>
  <dimension ref="A1:O311"/>
  <sheetViews>
    <sheetView showGridLines="0" tabSelected="1" topLeftCell="A227" zoomScaleNormal="100" zoomScaleSheetLayoutView="85" workbookViewId="0">
      <selection activeCell="H247" sqref="H171:H247"/>
    </sheetView>
  </sheetViews>
  <sheetFormatPr baseColWidth="10" defaultColWidth="10" defaultRowHeight="14.25" x14ac:dyDescent="0.2"/>
  <cols>
    <col min="1" max="1" width="46.140625" style="1" customWidth="1"/>
    <col min="2" max="4" width="13.85546875" style="1" customWidth="1"/>
    <col min="5" max="5" width="10.140625" style="1" customWidth="1"/>
    <col min="6" max="6" width="18.140625" style="1" customWidth="1"/>
    <col min="7" max="7" width="14.28515625" style="1" bestFit="1" customWidth="1"/>
    <col min="8" max="8" width="23" style="1" bestFit="1" customWidth="1"/>
    <col min="9" max="9" width="13.28515625" style="1" customWidth="1"/>
    <col min="10" max="10" width="12.42578125" style="1" bestFit="1" customWidth="1"/>
    <col min="11" max="16384" width="10" style="1"/>
  </cols>
  <sheetData>
    <row r="1" spans="1:15" ht="14.25" customHeight="1" x14ac:dyDescent="0.2">
      <c r="B1" s="2"/>
      <c r="C1" s="2"/>
      <c r="D1" s="2"/>
      <c r="E1" s="2"/>
      <c r="F1" s="2"/>
      <c r="G1" s="2"/>
      <c r="H1" s="2"/>
      <c r="J1" s="75"/>
      <c r="K1" s="75"/>
      <c r="L1" s="75"/>
      <c r="M1" s="75"/>
      <c r="N1" s="75"/>
      <c r="O1" s="75"/>
    </row>
    <row r="2" spans="1:15" x14ac:dyDescent="0.2">
      <c r="B2" s="2"/>
      <c r="C2" s="2"/>
      <c r="D2" s="2"/>
      <c r="E2" s="2"/>
      <c r="F2" s="2"/>
      <c r="G2" s="2"/>
      <c r="H2" s="2"/>
      <c r="J2" s="75"/>
      <c r="K2" s="75"/>
      <c r="L2" s="75"/>
      <c r="M2" s="75"/>
      <c r="N2" s="75"/>
      <c r="O2" s="75"/>
    </row>
    <row r="3" spans="1:15" ht="15" customHeight="1" x14ac:dyDescent="0.25">
      <c r="A3" s="76" t="s">
        <v>158</v>
      </c>
      <c r="B3" s="76"/>
      <c r="C3" s="76"/>
      <c r="D3" s="76"/>
      <c r="E3" s="76"/>
      <c r="F3" s="76"/>
      <c r="G3" s="76"/>
      <c r="H3" s="76"/>
    </row>
    <row r="4" spans="1:15" x14ac:dyDescent="0.2">
      <c r="B4" s="2"/>
      <c r="C4" s="2"/>
      <c r="D4" s="2"/>
      <c r="E4" s="2"/>
      <c r="F4" s="2"/>
      <c r="G4" s="2"/>
      <c r="H4" s="2"/>
    </row>
    <row r="5" spans="1:15" x14ac:dyDescent="0.2">
      <c r="A5" s="3" t="s">
        <v>0</v>
      </c>
      <c r="B5" s="2"/>
      <c r="C5" s="2"/>
      <c r="D5" s="2"/>
      <c r="E5" s="2"/>
      <c r="F5" s="2"/>
      <c r="G5" s="2"/>
      <c r="H5" s="2"/>
    </row>
    <row r="6" spans="1:15" x14ac:dyDescent="0.2">
      <c r="A6" s="4" t="s">
        <v>1</v>
      </c>
      <c r="B6" s="5"/>
      <c r="C6" s="5"/>
      <c r="D6" s="5"/>
      <c r="E6" s="5"/>
      <c r="F6" s="5"/>
      <c r="G6" s="5"/>
      <c r="H6" s="5"/>
    </row>
    <row r="7" spans="1:15" ht="12.75" customHeight="1" x14ac:dyDescent="0.2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152</v>
      </c>
      <c r="H7" s="7" t="s">
        <v>8</v>
      </c>
    </row>
    <row r="8" spans="1:15" x14ac:dyDescent="0.2">
      <c r="A8" s="8" t="s">
        <v>9</v>
      </c>
      <c r="B8" s="9"/>
      <c r="C8" s="10"/>
      <c r="D8" s="10"/>
      <c r="E8" s="11"/>
      <c r="F8" s="12"/>
      <c r="G8" s="12"/>
      <c r="H8" s="13"/>
    </row>
    <row r="9" spans="1:15" x14ac:dyDescent="0.2">
      <c r="A9" s="16" t="s">
        <v>14</v>
      </c>
      <c r="B9" s="14">
        <v>24780759</v>
      </c>
      <c r="C9" s="17">
        <v>0</v>
      </c>
      <c r="D9" s="14">
        <v>0</v>
      </c>
      <c r="E9" s="17">
        <v>1</v>
      </c>
      <c r="F9" s="14">
        <f>+B9*E9</f>
        <v>24780759</v>
      </c>
      <c r="G9" s="14" t="s">
        <v>156</v>
      </c>
      <c r="H9" s="15" t="s">
        <v>11</v>
      </c>
      <c r="I9" s="18"/>
      <c r="J9" s="19"/>
    </row>
    <row r="10" spans="1:15" x14ac:dyDescent="0.2">
      <c r="A10" s="16" t="s">
        <v>52</v>
      </c>
      <c r="B10" s="14">
        <v>7210434</v>
      </c>
      <c r="C10" s="17">
        <v>0</v>
      </c>
      <c r="D10" s="14">
        <v>0</v>
      </c>
      <c r="E10" s="17">
        <v>1</v>
      </c>
      <c r="F10" s="14">
        <f t="shared" ref="F10:F73" si="0">+B10*E10</f>
        <v>7210434</v>
      </c>
      <c r="G10" s="14" t="s">
        <v>156</v>
      </c>
      <c r="H10" s="15" t="s">
        <v>11</v>
      </c>
      <c r="I10" s="18"/>
      <c r="J10" s="19"/>
    </row>
    <row r="11" spans="1:15" x14ac:dyDescent="0.2">
      <c r="A11" s="16" t="s">
        <v>10</v>
      </c>
      <c r="B11" s="14">
        <v>485222600</v>
      </c>
      <c r="C11" s="17">
        <v>0</v>
      </c>
      <c r="D11" s="14">
        <v>0</v>
      </c>
      <c r="E11" s="17">
        <v>1</v>
      </c>
      <c r="F11" s="14">
        <f t="shared" si="0"/>
        <v>485222600</v>
      </c>
      <c r="G11" s="14" t="s">
        <v>156</v>
      </c>
      <c r="H11" s="15" t="s">
        <v>11</v>
      </c>
      <c r="I11" s="18"/>
      <c r="J11" s="19"/>
    </row>
    <row r="12" spans="1:15" x14ac:dyDescent="0.2">
      <c r="A12" s="16" t="s">
        <v>173</v>
      </c>
      <c r="B12" s="14">
        <v>52800</v>
      </c>
      <c r="C12" s="17">
        <v>0</v>
      </c>
      <c r="D12" s="14">
        <v>0</v>
      </c>
      <c r="E12" s="17">
        <v>1</v>
      </c>
      <c r="F12" s="14">
        <f t="shared" si="0"/>
        <v>52800</v>
      </c>
      <c r="G12" s="14" t="s">
        <v>156</v>
      </c>
      <c r="H12" s="15" t="s">
        <v>11</v>
      </c>
      <c r="I12" s="18"/>
      <c r="J12" s="19"/>
    </row>
    <row r="13" spans="1:15" x14ac:dyDescent="0.2">
      <c r="A13" s="16" t="s">
        <v>34</v>
      </c>
      <c r="B13" s="14">
        <v>14463000</v>
      </c>
      <c r="C13" s="17">
        <v>0</v>
      </c>
      <c r="D13" s="14">
        <v>0</v>
      </c>
      <c r="E13" s="17">
        <v>1</v>
      </c>
      <c r="F13" s="14">
        <f t="shared" si="0"/>
        <v>14463000</v>
      </c>
      <c r="G13" s="14" t="s">
        <v>156</v>
      </c>
      <c r="H13" s="15" t="s">
        <v>11</v>
      </c>
      <c r="I13" s="18"/>
      <c r="J13" s="19"/>
    </row>
    <row r="14" spans="1:15" x14ac:dyDescent="0.2">
      <c r="A14" s="16" t="s">
        <v>73</v>
      </c>
      <c r="B14" s="14">
        <v>1080750</v>
      </c>
      <c r="C14" s="17">
        <v>0</v>
      </c>
      <c r="D14" s="14">
        <v>0</v>
      </c>
      <c r="E14" s="17">
        <v>1</v>
      </c>
      <c r="F14" s="14">
        <f t="shared" si="0"/>
        <v>1080750</v>
      </c>
      <c r="G14" s="14" t="s">
        <v>156</v>
      </c>
      <c r="H14" s="15" t="s">
        <v>11</v>
      </c>
      <c r="I14" s="18"/>
      <c r="J14" s="19"/>
    </row>
    <row r="15" spans="1:15" x14ac:dyDescent="0.2">
      <c r="A15" s="16" t="s">
        <v>88</v>
      </c>
      <c r="B15" s="14">
        <v>278000</v>
      </c>
      <c r="C15" s="17">
        <v>0</v>
      </c>
      <c r="D15" s="14">
        <v>0</v>
      </c>
      <c r="E15" s="17">
        <v>1</v>
      </c>
      <c r="F15" s="14">
        <f t="shared" si="0"/>
        <v>278000</v>
      </c>
      <c r="G15" s="14" t="s">
        <v>156</v>
      </c>
      <c r="H15" s="15" t="s">
        <v>11</v>
      </c>
      <c r="I15" s="18"/>
      <c r="J15" s="19"/>
    </row>
    <row r="16" spans="1:15" x14ac:dyDescent="0.2">
      <c r="A16" s="16" t="s">
        <v>25</v>
      </c>
      <c r="B16" s="14">
        <v>7050000</v>
      </c>
      <c r="C16" s="17">
        <v>0</v>
      </c>
      <c r="D16" s="14">
        <v>0</v>
      </c>
      <c r="E16" s="17">
        <v>1</v>
      </c>
      <c r="F16" s="14">
        <f t="shared" si="0"/>
        <v>7050000</v>
      </c>
      <c r="G16" s="14" t="s">
        <v>156</v>
      </c>
      <c r="H16" s="15" t="s">
        <v>11</v>
      </c>
      <c r="I16" s="18"/>
      <c r="J16" s="19"/>
    </row>
    <row r="17" spans="1:10" x14ac:dyDescent="0.2">
      <c r="A17" s="16" t="s">
        <v>106</v>
      </c>
      <c r="B17" s="14">
        <v>24986000</v>
      </c>
      <c r="C17" s="17">
        <v>0</v>
      </c>
      <c r="D17" s="14">
        <v>0</v>
      </c>
      <c r="E17" s="17">
        <v>1</v>
      </c>
      <c r="F17" s="14">
        <f t="shared" si="0"/>
        <v>24986000</v>
      </c>
      <c r="G17" s="14" t="s">
        <v>156</v>
      </c>
      <c r="H17" s="15" t="s">
        <v>11</v>
      </c>
      <c r="I17" s="18"/>
      <c r="J17" s="19"/>
    </row>
    <row r="18" spans="1:10" x14ac:dyDescent="0.2">
      <c r="A18" s="16" t="s">
        <v>62</v>
      </c>
      <c r="B18" s="14">
        <v>4400000</v>
      </c>
      <c r="C18" s="17">
        <v>0</v>
      </c>
      <c r="D18" s="14">
        <v>0</v>
      </c>
      <c r="E18" s="17">
        <v>1</v>
      </c>
      <c r="F18" s="14">
        <f t="shared" si="0"/>
        <v>4400000</v>
      </c>
      <c r="G18" s="14" t="s">
        <v>156</v>
      </c>
      <c r="H18" s="15" t="s">
        <v>11</v>
      </c>
      <c r="I18" s="18"/>
      <c r="J18" s="19"/>
    </row>
    <row r="19" spans="1:10" x14ac:dyDescent="0.2">
      <c r="A19" s="16" t="s">
        <v>60</v>
      </c>
      <c r="B19" s="14">
        <v>4590000</v>
      </c>
      <c r="C19" s="17">
        <v>0</v>
      </c>
      <c r="D19" s="14">
        <v>0</v>
      </c>
      <c r="E19" s="17">
        <v>1</v>
      </c>
      <c r="F19" s="14">
        <f t="shared" si="0"/>
        <v>4590000</v>
      </c>
      <c r="G19" s="14" t="s">
        <v>156</v>
      </c>
      <c r="H19" s="15" t="s">
        <v>11</v>
      </c>
      <c r="I19" s="18"/>
      <c r="J19" s="19"/>
    </row>
    <row r="20" spans="1:10" x14ac:dyDescent="0.2">
      <c r="A20" s="16" t="s">
        <v>174</v>
      </c>
      <c r="B20" s="14">
        <v>20000</v>
      </c>
      <c r="C20" s="17">
        <v>0</v>
      </c>
      <c r="D20" s="14">
        <v>0</v>
      </c>
      <c r="E20" s="17">
        <v>1</v>
      </c>
      <c r="F20" s="14">
        <f t="shared" si="0"/>
        <v>20000</v>
      </c>
      <c r="G20" s="14" t="s">
        <v>156</v>
      </c>
      <c r="H20" s="15" t="s">
        <v>11</v>
      </c>
      <c r="I20" s="18"/>
      <c r="J20" s="19"/>
    </row>
    <row r="21" spans="1:10" x14ac:dyDescent="0.2">
      <c r="A21" s="16" t="s">
        <v>175</v>
      </c>
      <c r="B21" s="14">
        <v>44585400</v>
      </c>
      <c r="C21" s="17">
        <v>0</v>
      </c>
      <c r="D21" s="14">
        <v>0</v>
      </c>
      <c r="E21" s="17">
        <v>1</v>
      </c>
      <c r="F21" s="14">
        <f t="shared" si="0"/>
        <v>44585400</v>
      </c>
      <c r="G21" s="14" t="s">
        <v>156</v>
      </c>
      <c r="H21" s="15" t="s">
        <v>11</v>
      </c>
      <c r="I21" s="18"/>
      <c r="J21" s="19"/>
    </row>
    <row r="22" spans="1:10" x14ac:dyDescent="0.2">
      <c r="A22" s="16" t="s">
        <v>81</v>
      </c>
      <c r="B22" s="14">
        <v>1614340</v>
      </c>
      <c r="C22" s="17">
        <v>0</v>
      </c>
      <c r="D22" s="14">
        <v>0</v>
      </c>
      <c r="E22" s="17">
        <v>1</v>
      </c>
      <c r="F22" s="14">
        <f t="shared" si="0"/>
        <v>1614340</v>
      </c>
      <c r="G22" s="14" t="s">
        <v>156</v>
      </c>
      <c r="H22" s="15" t="s">
        <v>11</v>
      </c>
      <c r="I22" s="18"/>
      <c r="J22" s="19"/>
    </row>
    <row r="23" spans="1:10" x14ac:dyDescent="0.2">
      <c r="A23" s="16" t="s">
        <v>31</v>
      </c>
      <c r="B23" s="14">
        <v>12000000</v>
      </c>
      <c r="C23" s="17">
        <v>0</v>
      </c>
      <c r="D23" s="14">
        <v>0</v>
      </c>
      <c r="E23" s="17">
        <v>1</v>
      </c>
      <c r="F23" s="14">
        <f t="shared" si="0"/>
        <v>12000000</v>
      </c>
      <c r="G23" s="14" t="s">
        <v>156</v>
      </c>
      <c r="H23" s="15" t="s">
        <v>11</v>
      </c>
      <c r="I23" s="18"/>
      <c r="J23" s="19"/>
    </row>
    <row r="24" spans="1:10" x14ac:dyDescent="0.2">
      <c r="A24" s="16" t="s">
        <v>67</v>
      </c>
      <c r="B24" s="14">
        <v>736000</v>
      </c>
      <c r="C24" s="17">
        <v>0</v>
      </c>
      <c r="D24" s="14">
        <v>0</v>
      </c>
      <c r="E24" s="17">
        <v>1</v>
      </c>
      <c r="F24" s="14">
        <f t="shared" si="0"/>
        <v>736000</v>
      </c>
      <c r="G24" s="14" t="s">
        <v>156</v>
      </c>
      <c r="H24" s="15" t="s">
        <v>11</v>
      </c>
      <c r="I24" s="18"/>
      <c r="J24" s="19"/>
    </row>
    <row r="25" spans="1:10" x14ac:dyDescent="0.2">
      <c r="A25" s="16" t="s">
        <v>176</v>
      </c>
      <c r="B25" s="14">
        <v>610249</v>
      </c>
      <c r="C25" s="17">
        <v>0</v>
      </c>
      <c r="D25" s="14">
        <v>0</v>
      </c>
      <c r="E25" s="17">
        <v>1</v>
      </c>
      <c r="F25" s="14">
        <f t="shared" si="0"/>
        <v>610249</v>
      </c>
      <c r="G25" s="14" t="s">
        <v>156</v>
      </c>
      <c r="H25" s="15" t="s">
        <v>11</v>
      </c>
      <c r="I25" s="18"/>
      <c r="J25" s="19"/>
    </row>
    <row r="26" spans="1:10" x14ac:dyDescent="0.2">
      <c r="A26" s="16" t="s">
        <v>40</v>
      </c>
      <c r="B26" s="14">
        <v>10858455</v>
      </c>
      <c r="C26" s="17">
        <v>0</v>
      </c>
      <c r="D26" s="14">
        <v>0</v>
      </c>
      <c r="E26" s="17">
        <v>1</v>
      </c>
      <c r="F26" s="14">
        <f t="shared" si="0"/>
        <v>10858455</v>
      </c>
      <c r="G26" s="14" t="s">
        <v>156</v>
      </c>
      <c r="H26" s="15" t="s">
        <v>11</v>
      </c>
      <c r="I26" s="18"/>
      <c r="J26" s="19"/>
    </row>
    <row r="27" spans="1:10" x14ac:dyDescent="0.2">
      <c r="A27" s="16" t="s">
        <v>177</v>
      </c>
      <c r="B27" s="14">
        <v>7868000</v>
      </c>
      <c r="C27" s="17">
        <v>0</v>
      </c>
      <c r="D27" s="14">
        <v>0</v>
      </c>
      <c r="E27" s="17">
        <v>1</v>
      </c>
      <c r="F27" s="14">
        <f t="shared" si="0"/>
        <v>7868000</v>
      </c>
      <c r="G27" s="14" t="s">
        <v>156</v>
      </c>
      <c r="H27" s="15" t="s">
        <v>11</v>
      </c>
      <c r="I27" s="18"/>
      <c r="J27" s="19"/>
    </row>
    <row r="28" spans="1:10" x14ac:dyDescent="0.2">
      <c r="A28" s="16" t="s">
        <v>178</v>
      </c>
      <c r="B28" s="14">
        <v>49800000</v>
      </c>
      <c r="C28" s="17">
        <v>0</v>
      </c>
      <c r="D28" s="14">
        <v>0</v>
      </c>
      <c r="E28" s="17">
        <v>1</v>
      </c>
      <c r="F28" s="14">
        <f t="shared" si="0"/>
        <v>49800000</v>
      </c>
      <c r="G28" s="14" t="s">
        <v>156</v>
      </c>
      <c r="H28" s="15" t="s">
        <v>11</v>
      </c>
      <c r="I28" s="18"/>
      <c r="J28" s="19"/>
    </row>
    <row r="29" spans="1:10" x14ac:dyDescent="0.2">
      <c r="A29" s="16" t="s">
        <v>15</v>
      </c>
      <c r="B29" s="14">
        <v>65290022</v>
      </c>
      <c r="C29" s="17">
        <v>0</v>
      </c>
      <c r="D29" s="14">
        <v>0</v>
      </c>
      <c r="E29" s="17">
        <v>1</v>
      </c>
      <c r="F29" s="14">
        <f t="shared" si="0"/>
        <v>65290022</v>
      </c>
      <c r="G29" s="14" t="s">
        <v>156</v>
      </c>
      <c r="H29" s="15" t="s">
        <v>11</v>
      </c>
      <c r="I29" s="18"/>
      <c r="J29" s="19"/>
    </row>
    <row r="30" spans="1:10" ht="14.25" customHeight="1" x14ac:dyDescent="0.2">
      <c r="A30" s="16" t="s">
        <v>110</v>
      </c>
      <c r="B30" s="14">
        <v>1925000</v>
      </c>
      <c r="C30" s="17">
        <v>0</v>
      </c>
      <c r="D30" s="14">
        <v>0</v>
      </c>
      <c r="E30" s="17">
        <v>1</v>
      </c>
      <c r="F30" s="14">
        <f t="shared" si="0"/>
        <v>1925000</v>
      </c>
      <c r="G30" s="14" t="s">
        <v>156</v>
      </c>
      <c r="H30" s="15" t="s">
        <v>11</v>
      </c>
      <c r="I30" s="18"/>
      <c r="J30" s="19"/>
    </row>
    <row r="31" spans="1:10" ht="14.25" customHeight="1" x14ac:dyDescent="0.2">
      <c r="A31" s="16" t="s">
        <v>54</v>
      </c>
      <c r="B31" s="14">
        <v>2250000</v>
      </c>
      <c r="C31" s="17">
        <v>0</v>
      </c>
      <c r="D31" s="14">
        <v>0</v>
      </c>
      <c r="E31" s="17">
        <v>1</v>
      </c>
      <c r="F31" s="14">
        <f t="shared" si="0"/>
        <v>2250000</v>
      </c>
      <c r="G31" s="14" t="s">
        <v>156</v>
      </c>
      <c r="H31" s="15" t="s">
        <v>11</v>
      </c>
      <c r="I31" s="18"/>
      <c r="J31" s="19"/>
    </row>
    <row r="32" spans="1:10" ht="14.25" customHeight="1" x14ac:dyDescent="0.2">
      <c r="A32" s="16" t="s">
        <v>179</v>
      </c>
      <c r="B32" s="14">
        <v>67356779</v>
      </c>
      <c r="C32" s="17">
        <v>0</v>
      </c>
      <c r="D32" s="14">
        <v>0</v>
      </c>
      <c r="E32" s="17">
        <v>1</v>
      </c>
      <c r="F32" s="14">
        <f t="shared" si="0"/>
        <v>67356779</v>
      </c>
      <c r="G32" s="14" t="s">
        <v>156</v>
      </c>
      <c r="H32" s="15" t="s">
        <v>11</v>
      </c>
      <c r="I32" s="18"/>
      <c r="J32" s="19"/>
    </row>
    <row r="33" spans="1:10" ht="14.25" customHeight="1" x14ac:dyDescent="0.2">
      <c r="A33" s="16" t="s">
        <v>180</v>
      </c>
      <c r="B33" s="14">
        <v>9198420</v>
      </c>
      <c r="C33" s="17">
        <v>0</v>
      </c>
      <c r="D33" s="14">
        <v>0</v>
      </c>
      <c r="E33" s="17">
        <v>1</v>
      </c>
      <c r="F33" s="14">
        <f t="shared" si="0"/>
        <v>9198420</v>
      </c>
      <c r="G33" s="14" t="s">
        <v>156</v>
      </c>
      <c r="H33" s="15" t="s">
        <v>11</v>
      </c>
      <c r="I33" s="18"/>
      <c r="J33" s="19"/>
    </row>
    <row r="34" spans="1:10" ht="14.25" customHeight="1" x14ac:dyDescent="0.2">
      <c r="A34" s="16" t="s">
        <v>181</v>
      </c>
      <c r="B34" s="14">
        <v>165946400</v>
      </c>
      <c r="C34" s="17">
        <v>0</v>
      </c>
      <c r="D34" s="14">
        <v>0</v>
      </c>
      <c r="E34" s="17">
        <v>1</v>
      </c>
      <c r="F34" s="14">
        <f t="shared" si="0"/>
        <v>165946400</v>
      </c>
      <c r="G34" s="14" t="s">
        <v>156</v>
      </c>
      <c r="H34" s="15" t="s">
        <v>11</v>
      </c>
      <c r="I34" s="18"/>
      <c r="J34" s="19"/>
    </row>
    <row r="35" spans="1:10" ht="14.25" customHeight="1" x14ac:dyDescent="0.2">
      <c r="A35" s="16" t="s">
        <v>43</v>
      </c>
      <c r="B35" s="14">
        <v>9679802</v>
      </c>
      <c r="C35" s="17">
        <v>0</v>
      </c>
      <c r="D35" s="14">
        <v>0</v>
      </c>
      <c r="E35" s="17">
        <v>1</v>
      </c>
      <c r="F35" s="14">
        <f t="shared" si="0"/>
        <v>9679802</v>
      </c>
      <c r="G35" s="14" t="s">
        <v>156</v>
      </c>
      <c r="H35" s="15" t="s">
        <v>11</v>
      </c>
      <c r="I35" s="18"/>
      <c r="J35" s="19"/>
    </row>
    <row r="36" spans="1:10" ht="14.25" customHeight="1" x14ac:dyDescent="0.2">
      <c r="A36" s="16" t="s">
        <v>76</v>
      </c>
      <c r="B36" s="14">
        <v>50860840</v>
      </c>
      <c r="C36" s="17">
        <v>0</v>
      </c>
      <c r="D36" s="14">
        <v>0</v>
      </c>
      <c r="E36" s="17">
        <v>1</v>
      </c>
      <c r="F36" s="14">
        <f t="shared" si="0"/>
        <v>50860840</v>
      </c>
      <c r="G36" s="14" t="s">
        <v>156</v>
      </c>
      <c r="H36" s="15" t="s">
        <v>11</v>
      </c>
      <c r="I36" s="18"/>
      <c r="J36" s="19"/>
    </row>
    <row r="37" spans="1:10" ht="14.25" customHeight="1" x14ac:dyDescent="0.2">
      <c r="A37" s="16" t="s">
        <v>97</v>
      </c>
      <c r="B37" s="14">
        <v>1056612</v>
      </c>
      <c r="C37" s="17">
        <v>0</v>
      </c>
      <c r="D37" s="14">
        <v>0</v>
      </c>
      <c r="E37" s="17">
        <v>1</v>
      </c>
      <c r="F37" s="14">
        <f t="shared" si="0"/>
        <v>1056612</v>
      </c>
      <c r="G37" s="14" t="s">
        <v>156</v>
      </c>
      <c r="H37" s="15" t="s">
        <v>11</v>
      </c>
      <c r="I37" s="18"/>
      <c r="J37" s="19"/>
    </row>
    <row r="38" spans="1:10" ht="14.25" customHeight="1" x14ac:dyDescent="0.2">
      <c r="A38" s="16" t="s">
        <v>94</v>
      </c>
      <c r="B38" s="14">
        <v>4806000</v>
      </c>
      <c r="C38" s="17">
        <v>0</v>
      </c>
      <c r="D38" s="14">
        <v>0</v>
      </c>
      <c r="E38" s="17">
        <v>1</v>
      </c>
      <c r="F38" s="14">
        <f t="shared" si="0"/>
        <v>4806000</v>
      </c>
      <c r="G38" s="14" t="s">
        <v>156</v>
      </c>
      <c r="H38" s="15" t="s">
        <v>11</v>
      </c>
      <c r="I38" s="18"/>
      <c r="J38" s="19"/>
    </row>
    <row r="39" spans="1:10" ht="14.25" customHeight="1" x14ac:dyDescent="0.2">
      <c r="A39" s="16" t="s">
        <v>182</v>
      </c>
      <c r="B39" s="14">
        <v>22763600</v>
      </c>
      <c r="C39" s="17">
        <v>0</v>
      </c>
      <c r="D39" s="14">
        <v>0</v>
      </c>
      <c r="E39" s="17">
        <v>1</v>
      </c>
      <c r="F39" s="14">
        <f t="shared" si="0"/>
        <v>22763600</v>
      </c>
      <c r="G39" s="14" t="s">
        <v>156</v>
      </c>
      <c r="H39" s="15" t="s">
        <v>11</v>
      </c>
      <c r="I39" s="18"/>
      <c r="J39" s="19"/>
    </row>
    <row r="40" spans="1:10" ht="14.25" customHeight="1" x14ac:dyDescent="0.2">
      <c r="A40" s="16" t="s">
        <v>96</v>
      </c>
      <c r="B40" s="14">
        <v>585420</v>
      </c>
      <c r="C40" s="17">
        <v>0</v>
      </c>
      <c r="D40" s="14">
        <v>0</v>
      </c>
      <c r="E40" s="17">
        <v>1</v>
      </c>
      <c r="F40" s="14">
        <f t="shared" si="0"/>
        <v>585420</v>
      </c>
      <c r="G40" s="14" t="s">
        <v>156</v>
      </c>
      <c r="H40" s="15" t="s">
        <v>11</v>
      </c>
      <c r="I40" s="18"/>
      <c r="J40" s="19"/>
    </row>
    <row r="41" spans="1:10" ht="14.25" customHeight="1" x14ac:dyDescent="0.2">
      <c r="A41" s="16" t="s">
        <v>183</v>
      </c>
      <c r="B41" s="14">
        <v>840000</v>
      </c>
      <c r="C41" s="17">
        <v>0</v>
      </c>
      <c r="D41" s="14">
        <v>0</v>
      </c>
      <c r="E41" s="17">
        <v>1</v>
      </c>
      <c r="F41" s="14">
        <f t="shared" si="0"/>
        <v>840000</v>
      </c>
      <c r="G41" s="14" t="s">
        <v>156</v>
      </c>
      <c r="H41" s="15" t="s">
        <v>11</v>
      </c>
      <c r="I41" s="18"/>
      <c r="J41" s="19"/>
    </row>
    <row r="42" spans="1:10" ht="14.25" customHeight="1" x14ac:dyDescent="0.2">
      <c r="A42" s="16" t="s">
        <v>33</v>
      </c>
      <c r="B42" s="14">
        <v>14262200</v>
      </c>
      <c r="C42" s="17">
        <v>0</v>
      </c>
      <c r="D42" s="14">
        <v>0</v>
      </c>
      <c r="E42" s="17">
        <v>1</v>
      </c>
      <c r="F42" s="14">
        <f t="shared" si="0"/>
        <v>14262200</v>
      </c>
      <c r="G42" s="14" t="s">
        <v>156</v>
      </c>
      <c r="H42" s="15" t="s">
        <v>11</v>
      </c>
      <c r="I42" s="18"/>
      <c r="J42" s="19"/>
    </row>
    <row r="43" spans="1:10" ht="14.25" customHeight="1" x14ac:dyDescent="0.2">
      <c r="A43" s="16" t="s">
        <v>69</v>
      </c>
      <c r="B43" s="14">
        <v>2864500</v>
      </c>
      <c r="C43" s="17">
        <v>0</v>
      </c>
      <c r="D43" s="14">
        <v>0</v>
      </c>
      <c r="E43" s="17">
        <v>1</v>
      </c>
      <c r="F43" s="14">
        <f t="shared" si="0"/>
        <v>2864500</v>
      </c>
      <c r="G43" s="14" t="s">
        <v>156</v>
      </c>
      <c r="H43" s="15" t="s">
        <v>11</v>
      </c>
      <c r="I43" s="18"/>
      <c r="J43" s="19"/>
    </row>
    <row r="44" spans="1:10" ht="14.25" customHeight="1" x14ac:dyDescent="0.2">
      <c r="A44" s="16" t="s">
        <v>98</v>
      </c>
      <c r="B44" s="14">
        <v>20597515</v>
      </c>
      <c r="C44" s="17">
        <v>0</v>
      </c>
      <c r="D44" s="14">
        <v>0</v>
      </c>
      <c r="E44" s="17">
        <v>1</v>
      </c>
      <c r="F44" s="14">
        <f t="shared" si="0"/>
        <v>20597515</v>
      </c>
      <c r="G44" s="14" t="s">
        <v>156</v>
      </c>
      <c r="H44" s="15" t="s">
        <v>11</v>
      </c>
      <c r="I44" s="18"/>
      <c r="J44" s="19"/>
    </row>
    <row r="45" spans="1:10" ht="14.25" customHeight="1" x14ac:dyDescent="0.2">
      <c r="A45" s="16" t="s">
        <v>184</v>
      </c>
      <c r="B45" s="14">
        <v>4414200</v>
      </c>
      <c r="C45" s="17">
        <v>0</v>
      </c>
      <c r="D45" s="14">
        <v>0</v>
      </c>
      <c r="E45" s="17">
        <v>1</v>
      </c>
      <c r="F45" s="14">
        <f t="shared" si="0"/>
        <v>4414200</v>
      </c>
      <c r="G45" s="14" t="s">
        <v>156</v>
      </c>
      <c r="H45" s="15" t="s">
        <v>11</v>
      </c>
      <c r="I45" s="18"/>
      <c r="J45" s="19"/>
    </row>
    <row r="46" spans="1:10" ht="14.25" customHeight="1" x14ac:dyDescent="0.2">
      <c r="A46" s="16" t="s">
        <v>77</v>
      </c>
      <c r="B46" s="14">
        <v>82980</v>
      </c>
      <c r="C46" s="17">
        <v>0</v>
      </c>
      <c r="D46" s="14">
        <v>0</v>
      </c>
      <c r="E46" s="17">
        <v>1</v>
      </c>
      <c r="F46" s="14">
        <f t="shared" si="0"/>
        <v>82980</v>
      </c>
      <c r="G46" s="14" t="s">
        <v>156</v>
      </c>
      <c r="H46" s="15" t="s">
        <v>11</v>
      </c>
      <c r="I46" s="18"/>
      <c r="J46" s="19"/>
    </row>
    <row r="47" spans="1:10" ht="14.25" customHeight="1" x14ac:dyDescent="0.2">
      <c r="A47" s="16" t="s">
        <v>99</v>
      </c>
      <c r="B47" s="14">
        <v>1500000</v>
      </c>
      <c r="C47" s="17">
        <v>0</v>
      </c>
      <c r="D47" s="14">
        <v>0</v>
      </c>
      <c r="E47" s="17">
        <v>1</v>
      </c>
      <c r="F47" s="14">
        <f t="shared" si="0"/>
        <v>1500000</v>
      </c>
      <c r="G47" s="14" t="s">
        <v>156</v>
      </c>
      <c r="H47" s="15" t="s">
        <v>11</v>
      </c>
      <c r="I47" s="18"/>
      <c r="J47" s="19"/>
    </row>
    <row r="48" spans="1:10" ht="14.25" customHeight="1" x14ac:dyDescent="0.2">
      <c r="A48" s="16" t="s">
        <v>59</v>
      </c>
      <c r="B48" s="14">
        <v>2802000</v>
      </c>
      <c r="C48" s="17">
        <v>0</v>
      </c>
      <c r="D48" s="14">
        <v>0</v>
      </c>
      <c r="E48" s="17">
        <v>1</v>
      </c>
      <c r="F48" s="14">
        <f t="shared" si="0"/>
        <v>2802000</v>
      </c>
      <c r="G48" s="14" t="s">
        <v>156</v>
      </c>
      <c r="H48" s="15" t="s">
        <v>11</v>
      </c>
      <c r="I48" s="18"/>
      <c r="J48" s="19"/>
    </row>
    <row r="49" spans="1:10" ht="14.25" customHeight="1" x14ac:dyDescent="0.2">
      <c r="A49" s="16" t="s">
        <v>185</v>
      </c>
      <c r="B49" s="14">
        <v>-9727</v>
      </c>
      <c r="C49" s="17">
        <v>0</v>
      </c>
      <c r="D49" s="14">
        <v>0</v>
      </c>
      <c r="E49" s="17">
        <v>1</v>
      </c>
      <c r="F49" s="14">
        <f t="shared" si="0"/>
        <v>-9727</v>
      </c>
      <c r="G49" s="14" t="s">
        <v>156</v>
      </c>
      <c r="H49" s="15" t="s">
        <v>11</v>
      </c>
      <c r="I49" s="18"/>
      <c r="J49" s="19"/>
    </row>
    <row r="50" spans="1:10" ht="14.25" customHeight="1" x14ac:dyDescent="0.2">
      <c r="A50" s="16" t="s">
        <v>86</v>
      </c>
      <c r="B50" s="14">
        <v>5469086</v>
      </c>
      <c r="C50" s="17">
        <v>0</v>
      </c>
      <c r="D50" s="14">
        <v>0</v>
      </c>
      <c r="E50" s="17">
        <v>1</v>
      </c>
      <c r="F50" s="14">
        <f t="shared" si="0"/>
        <v>5469086</v>
      </c>
      <c r="G50" s="14" t="s">
        <v>156</v>
      </c>
      <c r="H50" s="15" t="s">
        <v>11</v>
      </c>
      <c r="I50" s="18"/>
      <c r="J50" s="19"/>
    </row>
    <row r="51" spans="1:10" ht="14.25" customHeight="1" x14ac:dyDescent="0.2">
      <c r="A51" s="16" t="s">
        <v>186</v>
      </c>
      <c r="B51" s="14">
        <v>660000</v>
      </c>
      <c r="C51" s="17">
        <v>0</v>
      </c>
      <c r="D51" s="14">
        <v>0</v>
      </c>
      <c r="E51" s="17">
        <v>1</v>
      </c>
      <c r="F51" s="14">
        <f t="shared" si="0"/>
        <v>660000</v>
      </c>
      <c r="G51" s="14" t="s">
        <v>156</v>
      </c>
      <c r="H51" s="15" t="s">
        <v>11</v>
      </c>
      <c r="I51" s="18"/>
      <c r="J51" s="19"/>
    </row>
    <row r="52" spans="1:10" ht="14.25" customHeight="1" x14ac:dyDescent="0.2">
      <c r="A52" s="16" t="s">
        <v>187</v>
      </c>
      <c r="B52" s="14">
        <v>990000</v>
      </c>
      <c r="C52" s="17">
        <v>0</v>
      </c>
      <c r="D52" s="14">
        <v>0</v>
      </c>
      <c r="E52" s="17">
        <v>1</v>
      </c>
      <c r="F52" s="14">
        <f t="shared" si="0"/>
        <v>990000</v>
      </c>
      <c r="G52" s="14" t="s">
        <v>156</v>
      </c>
      <c r="H52" s="15" t="s">
        <v>11</v>
      </c>
      <c r="I52" s="18"/>
      <c r="J52" s="19"/>
    </row>
    <row r="53" spans="1:10" ht="14.25" customHeight="1" x14ac:dyDescent="0.2">
      <c r="A53" s="16" t="s">
        <v>188</v>
      </c>
      <c r="B53" s="14">
        <v>5340381</v>
      </c>
      <c r="C53" s="17">
        <v>0</v>
      </c>
      <c r="D53" s="14">
        <v>0</v>
      </c>
      <c r="E53" s="17">
        <v>1</v>
      </c>
      <c r="F53" s="14">
        <f t="shared" si="0"/>
        <v>5340381</v>
      </c>
      <c r="G53" s="14" t="s">
        <v>156</v>
      </c>
      <c r="H53" s="15" t="s">
        <v>11</v>
      </c>
      <c r="I53" s="18"/>
      <c r="J53" s="19"/>
    </row>
    <row r="54" spans="1:10" ht="14.25" customHeight="1" x14ac:dyDescent="0.2">
      <c r="A54" s="16" t="s">
        <v>189</v>
      </c>
      <c r="B54" s="14">
        <v>245544999</v>
      </c>
      <c r="C54" s="17">
        <v>0</v>
      </c>
      <c r="D54" s="14">
        <v>0</v>
      </c>
      <c r="E54" s="17">
        <v>1</v>
      </c>
      <c r="F54" s="14">
        <f t="shared" si="0"/>
        <v>245544999</v>
      </c>
      <c r="G54" s="14" t="s">
        <v>156</v>
      </c>
      <c r="H54" s="15" t="s">
        <v>11</v>
      </c>
      <c r="I54" s="18"/>
      <c r="J54" s="19"/>
    </row>
    <row r="55" spans="1:10" ht="14.25" customHeight="1" x14ac:dyDescent="0.2">
      <c r="A55" s="16" t="s">
        <v>112</v>
      </c>
      <c r="B55" s="14">
        <v>29711000</v>
      </c>
      <c r="C55" s="17">
        <v>0</v>
      </c>
      <c r="D55" s="14">
        <v>0</v>
      </c>
      <c r="E55" s="17">
        <v>1</v>
      </c>
      <c r="F55" s="14">
        <f t="shared" si="0"/>
        <v>29711000</v>
      </c>
      <c r="G55" s="14" t="s">
        <v>156</v>
      </c>
      <c r="H55" s="15" t="s">
        <v>11</v>
      </c>
      <c r="I55" s="18"/>
      <c r="J55" s="19"/>
    </row>
    <row r="56" spans="1:10" ht="14.25" customHeight="1" x14ac:dyDescent="0.2">
      <c r="A56" s="16" t="s">
        <v>190</v>
      </c>
      <c r="B56" s="14">
        <v>46476255</v>
      </c>
      <c r="C56" s="17">
        <v>0</v>
      </c>
      <c r="D56" s="14">
        <v>0</v>
      </c>
      <c r="E56" s="17">
        <v>1</v>
      </c>
      <c r="F56" s="14">
        <f t="shared" si="0"/>
        <v>46476255</v>
      </c>
      <c r="G56" s="14" t="s">
        <v>156</v>
      </c>
      <c r="H56" s="15" t="s">
        <v>11</v>
      </c>
      <c r="I56" s="18"/>
      <c r="J56" s="19"/>
    </row>
    <row r="57" spans="1:10" ht="14.25" customHeight="1" x14ac:dyDescent="0.2">
      <c r="A57" s="16" t="s">
        <v>72</v>
      </c>
      <c r="B57" s="14">
        <v>2200000</v>
      </c>
      <c r="C57" s="17">
        <v>0</v>
      </c>
      <c r="D57" s="14">
        <v>0</v>
      </c>
      <c r="E57" s="17">
        <v>1</v>
      </c>
      <c r="F57" s="14">
        <f t="shared" si="0"/>
        <v>2200000</v>
      </c>
      <c r="G57" s="14" t="s">
        <v>156</v>
      </c>
      <c r="H57" s="15" t="s">
        <v>11</v>
      </c>
      <c r="I57" s="18"/>
      <c r="J57" s="19"/>
    </row>
    <row r="58" spans="1:10" ht="14.25" customHeight="1" x14ac:dyDescent="0.2">
      <c r="A58" s="16" t="s">
        <v>191</v>
      </c>
      <c r="B58" s="14">
        <v>3277902</v>
      </c>
      <c r="C58" s="17">
        <v>0</v>
      </c>
      <c r="D58" s="14">
        <v>0</v>
      </c>
      <c r="E58" s="17">
        <v>1</v>
      </c>
      <c r="F58" s="14">
        <f t="shared" si="0"/>
        <v>3277902</v>
      </c>
      <c r="G58" s="14" t="s">
        <v>156</v>
      </c>
      <c r="H58" s="15" t="s">
        <v>11</v>
      </c>
      <c r="I58" s="18"/>
      <c r="J58" s="19"/>
    </row>
    <row r="59" spans="1:10" ht="14.25" customHeight="1" x14ac:dyDescent="0.2">
      <c r="A59" s="16" t="s">
        <v>192</v>
      </c>
      <c r="B59" s="14">
        <v>1337765</v>
      </c>
      <c r="C59" s="17">
        <v>0</v>
      </c>
      <c r="D59" s="14">
        <v>0</v>
      </c>
      <c r="E59" s="17">
        <v>1</v>
      </c>
      <c r="F59" s="14">
        <f t="shared" si="0"/>
        <v>1337765</v>
      </c>
      <c r="G59" s="14" t="s">
        <v>156</v>
      </c>
      <c r="H59" s="15" t="s">
        <v>11</v>
      </c>
      <c r="I59" s="18"/>
      <c r="J59" s="19"/>
    </row>
    <row r="60" spans="1:10" ht="14.25" customHeight="1" x14ac:dyDescent="0.2">
      <c r="A60" s="16" t="s">
        <v>193</v>
      </c>
      <c r="B60" s="14">
        <v>300255</v>
      </c>
      <c r="C60" s="17">
        <v>0</v>
      </c>
      <c r="D60" s="14">
        <v>0</v>
      </c>
      <c r="E60" s="17">
        <v>1</v>
      </c>
      <c r="F60" s="14">
        <f t="shared" si="0"/>
        <v>300255</v>
      </c>
      <c r="G60" s="14" t="s">
        <v>156</v>
      </c>
      <c r="H60" s="15" t="s">
        <v>11</v>
      </c>
      <c r="I60" s="18"/>
      <c r="J60" s="19"/>
    </row>
    <row r="61" spans="1:10" ht="14.25" customHeight="1" x14ac:dyDescent="0.2">
      <c r="A61" s="16" t="s">
        <v>84</v>
      </c>
      <c r="B61" s="14">
        <v>292918</v>
      </c>
      <c r="C61" s="17">
        <v>0</v>
      </c>
      <c r="D61" s="14">
        <v>0</v>
      </c>
      <c r="E61" s="17">
        <v>1</v>
      </c>
      <c r="F61" s="14">
        <f t="shared" si="0"/>
        <v>292918</v>
      </c>
      <c r="G61" s="14" t="s">
        <v>156</v>
      </c>
      <c r="H61" s="15" t="s">
        <v>11</v>
      </c>
      <c r="I61" s="18"/>
      <c r="J61" s="19"/>
    </row>
    <row r="62" spans="1:10" ht="14.25" customHeight="1" x14ac:dyDescent="0.2">
      <c r="A62" s="16" t="s">
        <v>194</v>
      </c>
      <c r="B62" s="14">
        <v>174900</v>
      </c>
      <c r="C62" s="17">
        <v>0</v>
      </c>
      <c r="D62" s="14">
        <v>0</v>
      </c>
      <c r="E62" s="17">
        <v>1</v>
      </c>
      <c r="F62" s="14">
        <f t="shared" si="0"/>
        <v>174900</v>
      </c>
      <c r="G62" s="14" t="s">
        <v>156</v>
      </c>
      <c r="H62" s="15" t="s">
        <v>11</v>
      </c>
      <c r="I62" s="18"/>
      <c r="J62" s="19"/>
    </row>
    <row r="63" spans="1:10" ht="14.25" customHeight="1" x14ac:dyDescent="0.2">
      <c r="A63" s="16" t="s">
        <v>115</v>
      </c>
      <c r="B63" s="14">
        <v>1074480</v>
      </c>
      <c r="C63" s="17">
        <v>0</v>
      </c>
      <c r="D63" s="14">
        <v>0</v>
      </c>
      <c r="E63" s="17">
        <v>1</v>
      </c>
      <c r="F63" s="14">
        <f t="shared" si="0"/>
        <v>1074480</v>
      </c>
      <c r="G63" s="14" t="s">
        <v>156</v>
      </c>
      <c r="H63" s="15" t="s">
        <v>11</v>
      </c>
      <c r="I63" s="18"/>
      <c r="J63" s="19"/>
    </row>
    <row r="64" spans="1:10" ht="14.25" customHeight="1" x14ac:dyDescent="0.2">
      <c r="A64" s="16" t="s">
        <v>21</v>
      </c>
      <c r="B64" s="14">
        <v>55950000</v>
      </c>
      <c r="C64" s="17">
        <v>0</v>
      </c>
      <c r="D64" s="14">
        <v>0</v>
      </c>
      <c r="E64" s="17">
        <v>1</v>
      </c>
      <c r="F64" s="14">
        <f t="shared" si="0"/>
        <v>55950000</v>
      </c>
      <c r="G64" s="14" t="s">
        <v>156</v>
      </c>
      <c r="H64" s="15" t="s">
        <v>11</v>
      </c>
      <c r="I64" s="18"/>
      <c r="J64" s="19"/>
    </row>
    <row r="65" spans="1:10" ht="14.25" customHeight="1" x14ac:dyDescent="0.2">
      <c r="A65" s="16" t="s">
        <v>195</v>
      </c>
      <c r="B65" s="14">
        <v>2763750</v>
      </c>
      <c r="C65" s="17">
        <v>0</v>
      </c>
      <c r="D65" s="14">
        <v>0</v>
      </c>
      <c r="E65" s="17">
        <v>1</v>
      </c>
      <c r="F65" s="14">
        <f t="shared" si="0"/>
        <v>2763750</v>
      </c>
      <c r="G65" s="14" t="s">
        <v>156</v>
      </c>
      <c r="H65" s="15" t="s">
        <v>11</v>
      </c>
      <c r="I65" s="18"/>
      <c r="J65" s="19"/>
    </row>
    <row r="66" spans="1:10" ht="14.25" customHeight="1" x14ac:dyDescent="0.2">
      <c r="A66" s="16" t="s">
        <v>95</v>
      </c>
      <c r="B66" s="14">
        <v>5520000</v>
      </c>
      <c r="C66" s="17">
        <v>0</v>
      </c>
      <c r="D66" s="14">
        <v>0</v>
      </c>
      <c r="E66" s="17">
        <v>1</v>
      </c>
      <c r="F66" s="14">
        <f t="shared" si="0"/>
        <v>5520000</v>
      </c>
      <c r="G66" s="14" t="s">
        <v>156</v>
      </c>
      <c r="H66" s="15" t="s">
        <v>11</v>
      </c>
      <c r="I66" s="18"/>
      <c r="J66" s="19"/>
    </row>
    <row r="67" spans="1:10" ht="14.25" customHeight="1" x14ac:dyDescent="0.2">
      <c r="A67" s="16" t="s">
        <v>41</v>
      </c>
      <c r="B67" s="14">
        <v>22296410</v>
      </c>
      <c r="C67" s="17">
        <v>0</v>
      </c>
      <c r="D67" s="14">
        <v>0</v>
      </c>
      <c r="E67" s="17">
        <v>1</v>
      </c>
      <c r="F67" s="14">
        <f t="shared" si="0"/>
        <v>22296410</v>
      </c>
      <c r="G67" s="14" t="s">
        <v>156</v>
      </c>
      <c r="H67" s="15" t="s">
        <v>11</v>
      </c>
      <c r="I67" s="18"/>
      <c r="J67" s="19"/>
    </row>
    <row r="68" spans="1:10" ht="14.25" customHeight="1" x14ac:dyDescent="0.2">
      <c r="A68" s="16" t="s">
        <v>196</v>
      </c>
      <c r="B68" s="14">
        <v>1204937</v>
      </c>
      <c r="C68" s="17">
        <v>0</v>
      </c>
      <c r="D68" s="14">
        <v>0</v>
      </c>
      <c r="E68" s="17">
        <v>1</v>
      </c>
      <c r="F68" s="14">
        <f t="shared" si="0"/>
        <v>1204937</v>
      </c>
      <c r="G68" s="14" t="s">
        <v>156</v>
      </c>
      <c r="H68" s="15" t="s">
        <v>11</v>
      </c>
      <c r="I68" s="18"/>
      <c r="J68" s="19"/>
    </row>
    <row r="69" spans="1:10" ht="14.25" customHeight="1" x14ac:dyDescent="0.2">
      <c r="A69" s="16" t="s">
        <v>58</v>
      </c>
      <c r="B69" s="14">
        <v>3100000</v>
      </c>
      <c r="C69" s="17">
        <v>0</v>
      </c>
      <c r="D69" s="14">
        <v>0</v>
      </c>
      <c r="E69" s="17">
        <v>1</v>
      </c>
      <c r="F69" s="14">
        <f t="shared" si="0"/>
        <v>3100000</v>
      </c>
      <c r="G69" s="14" t="s">
        <v>156</v>
      </c>
      <c r="H69" s="15" t="s">
        <v>11</v>
      </c>
      <c r="I69" s="18"/>
      <c r="J69" s="19"/>
    </row>
    <row r="70" spans="1:10" ht="14.25" customHeight="1" x14ac:dyDescent="0.2">
      <c r="A70" s="16" t="s">
        <v>32</v>
      </c>
      <c r="B70" s="14">
        <v>16200000</v>
      </c>
      <c r="C70" s="17">
        <v>0</v>
      </c>
      <c r="D70" s="14">
        <v>0</v>
      </c>
      <c r="E70" s="17">
        <v>1</v>
      </c>
      <c r="F70" s="14">
        <f t="shared" si="0"/>
        <v>16200000</v>
      </c>
      <c r="G70" s="14" t="s">
        <v>156</v>
      </c>
      <c r="H70" s="15" t="s">
        <v>11</v>
      </c>
      <c r="I70" s="18"/>
      <c r="J70" s="19"/>
    </row>
    <row r="71" spans="1:10" ht="14.25" customHeight="1" x14ac:dyDescent="0.2">
      <c r="A71" s="16" t="s">
        <v>197</v>
      </c>
      <c r="B71" s="14">
        <v>1671120</v>
      </c>
      <c r="C71" s="17">
        <v>0</v>
      </c>
      <c r="D71" s="14">
        <v>0</v>
      </c>
      <c r="E71" s="17">
        <v>1</v>
      </c>
      <c r="F71" s="14">
        <f t="shared" si="0"/>
        <v>1671120</v>
      </c>
      <c r="G71" s="14" t="s">
        <v>156</v>
      </c>
      <c r="H71" s="15" t="s">
        <v>11</v>
      </c>
      <c r="I71" s="18"/>
      <c r="J71" s="19"/>
    </row>
    <row r="72" spans="1:10" ht="14.25" customHeight="1" x14ac:dyDescent="0.2">
      <c r="A72" s="16" t="s">
        <v>198</v>
      </c>
      <c r="B72" s="14">
        <v>352000</v>
      </c>
      <c r="C72" s="17">
        <v>0</v>
      </c>
      <c r="D72" s="14">
        <v>0</v>
      </c>
      <c r="E72" s="17">
        <v>1</v>
      </c>
      <c r="F72" s="14">
        <f t="shared" si="0"/>
        <v>352000</v>
      </c>
      <c r="G72" s="14" t="s">
        <v>156</v>
      </c>
      <c r="H72" s="15" t="s">
        <v>11</v>
      </c>
      <c r="I72" s="18"/>
      <c r="J72" s="19"/>
    </row>
    <row r="73" spans="1:10" ht="14.25" customHeight="1" x14ac:dyDescent="0.2">
      <c r="A73" s="16" t="s">
        <v>199</v>
      </c>
      <c r="B73" s="14">
        <v>6600000</v>
      </c>
      <c r="C73" s="17">
        <v>0</v>
      </c>
      <c r="D73" s="14">
        <v>0</v>
      </c>
      <c r="E73" s="17">
        <v>1</v>
      </c>
      <c r="F73" s="14">
        <f t="shared" si="0"/>
        <v>6600000</v>
      </c>
      <c r="G73" s="14" t="s">
        <v>156</v>
      </c>
      <c r="H73" s="15" t="s">
        <v>11</v>
      </c>
      <c r="I73" s="18"/>
      <c r="J73" s="19"/>
    </row>
    <row r="74" spans="1:10" ht="14.25" customHeight="1" x14ac:dyDescent="0.2">
      <c r="A74" s="16" t="s">
        <v>200</v>
      </c>
      <c r="B74" s="14">
        <v>3296952</v>
      </c>
      <c r="C74" s="17">
        <v>0</v>
      </c>
      <c r="D74" s="14">
        <v>0</v>
      </c>
      <c r="E74" s="17">
        <v>1</v>
      </c>
      <c r="F74" s="14">
        <f t="shared" ref="F74:F137" si="1">+B74*E74</f>
        <v>3296952</v>
      </c>
      <c r="G74" s="14" t="s">
        <v>156</v>
      </c>
      <c r="H74" s="15" t="s">
        <v>11</v>
      </c>
      <c r="I74" s="18"/>
      <c r="J74" s="19"/>
    </row>
    <row r="75" spans="1:10" ht="14.25" customHeight="1" x14ac:dyDescent="0.2">
      <c r="A75" s="16" t="s">
        <v>201</v>
      </c>
      <c r="B75" s="14">
        <v>1090000</v>
      </c>
      <c r="C75" s="17">
        <v>0</v>
      </c>
      <c r="D75" s="14">
        <v>0</v>
      </c>
      <c r="E75" s="17">
        <v>1</v>
      </c>
      <c r="F75" s="14">
        <f t="shared" si="1"/>
        <v>1090000</v>
      </c>
      <c r="G75" s="14" t="s">
        <v>156</v>
      </c>
      <c r="H75" s="15" t="s">
        <v>11</v>
      </c>
      <c r="I75" s="18"/>
      <c r="J75" s="19"/>
    </row>
    <row r="76" spans="1:10" ht="14.25" customHeight="1" x14ac:dyDescent="0.2">
      <c r="A76" s="16" t="s">
        <v>26</v>
      </c>
      <c r="B76" s="14">
        <v>37000000</v>
      </c>
      <c r="C76" s="17">
        <v>0</v>
      </c>
      <c r="D76" s="14">
        <v>0</v>
      </c>
      <c r="E76" s="17">
        <v>1</v>
      </c>
      <c r="F76" s="14">
        <f t="shared" si="1"/>
        <v>37000000</v>
      </c>
      <c r="G76" s="14" t="s">
        <v>156</v>
      </c>
      <c r="H76" s="15" t="s">
        <v>11</v>
      </c>
      <c r="I76" s="18"/>
      <c r="J76" s="19"/>
    </row>
    <row r="77" spans="1:10" ht="14.25" customHeight="1" x14ac:dyDescent="0.2">
      <c r="A77" s="16" t="s">
        <v>49</v>
      </c>
      <c r="B77" s="14">
        <v>8060128</v>
      </c>
      <c r="C77" s="17">
        <v>0</v>
      </c>
      <c r="D77" s="14">
        <v>0</v>
      </c>
      <c r="E77" s="17">
        <v>1</v>
      </c>
      <c r="F77" s="14">
        <f t="shared" si="1"/>
        <v>8060128</v>
      </c>
      <c r="G77" s="14" t="s">
        <v>156</v>
      </c>
      <c r="H77" s="15" t="s">
        <v>11</v>
      </c>
      <c r="I77" s="18"/>
      <c r="J77" s="19"/>
    </row>
    <row r="78" spans="1:10" ht="14.25" customHeight="1" x14ac:dyDescent="0.2">
      <c r="A78" s="16" t="s">
        <v>202</v>
      </c>
      <c r="B78" s="14">
        <v>2139000</v>
      </c>
      <c r="C78" s="17">
        <v>0</v>
      </c>
      <c r="D78" s="14">
        <v>0</v>
      </c>
      <c r="E78" s="17">
        <v>1</v>
      </c>
      <c r="F78" s="14">
        <f t="shared" si="1"/>
        <v>2139000</v>
      </c>
      <c r="G78" s="14" t="s">
        <v>156</v>
      </c>
      <c r="H78" s="15" t="s">
        <v>11</v>
      </c>
      <c r="I78" s="18"/>
      <c r="J78" s="19"/>
    </row>
    <row r="79" spans="1:10" ht="14.25" customHeight="1" x14ac:dyDescent="0.2">
      <c r="A79" s="16" t="s">
        <v>19</v>
      </c>
      <c r="B79" s="14">
        <v>57732774</v>
      </c>
      <c r="C79" s="17">
        <v>0</v>
      </c>
      <c r="D79" s="14">
        <v>0</v>
      </c>
      <c r="E79" s="17">
        <v>1</v>
      </c>
      <c r="F79" s="14">
        <f t="shared" si="1"/>
        <v>57732774</v>
      </c>
      <c r="G79" s="14" t="s">
        <v>156</v>
      </c>
      <c r="H79" s="15" t="s">
        <v>11</v>
      </c>
      <c r="I79" s="18"/>
      <c r="J79" s="19"/>
    </row>
    <row r="80" spans="1:10" ht="14.25" customHeight="1" x14ac:dyDescent="0.2">
      <c r="A80" s="16" t="s">
        <v>203</v>
      </c>
      <c r="B80" s="14">
        <v>896500</v>
      </c>
      <c r="C80" s="17">
        <v>0</v>
      </c>
      <c r="D80" s="14">
        <v>0</v>
      </c>
      <c r="E80" s="17">
        <v>1</v>
      </c>
      <c r="F80" s="14">
        <f t="shared" si="1"/>
        <v>896500</v>
      </c>
      <c r="G80" s="14" t="s">
        <v>156</v>
      </c>
      <c r="H80" s="15" t="s">
        <v>11</v>
      </c>
      <c r="I80" s="18"/>
      <c r="J80" s="19"/>
    </row>
    <row r="81" spans="1:10" ht="14.25" customHeight="1" x14ac:dyDescent="0.2">
      <c r="A81" s="16" t="s">
        <v>48</v>
      </c>
      <c r="B81" s="14">
        <v>5040000</v>
      </c>
      <c r="C81" s="17">
        <v>0</v>
      </c>
      <c r="D81" s="14">
        <v>0</v>
      </c>
      <c r="E81" s="17">
        <v>1</v>
      </c>
      <c r="F81" s="14">
        <f t="shared" si="1"/>
        <v>5040000</v>
      </c>
      <c r="G81" s="14" t="s">
        <v>156</v>
      </c>
      <c r="H81" s="15" t="s">
        <v>11</v>
      </c>
      <c r="I81" s="18"/>
      <c r="J81" s="19"/>
    </row>
    <row r="82" spans="1:10" ht="14.25" customHeight="1" x14ac:dyDescent="0.2">
      <c r="A82" s="16" t="s">
        <v>50</v>
      </c>
      <c r="B82" s="14">
        <v>25268400</v>
      </c>
      <c r="C82" s="17">
        <v>0</v>
      </c>
      <c r="D82" s="14">
        <v>0</v>
      </c>
      <c r="E82" s="17">
        <v>1</v>
      </c>
      <c r="F82" s="14">
        <f t="shared" si="1"/>
        <v>25268400</v>
      </c>
      <c r="G82" s="14" t="s">
        <v>156</v>
      </c>
      <c r="H82" s="15" t="s">
        <v>11</v>
      </c>
      <c r="I82" s="18"/>
      <c r="J82" s="19"/>
    </row>
    <row r="83" spans="1:10" ht="14.25" customHeight="1" x14ac:dyDescent="0.2">
      <c r="A83" s="16" t="s">
        <v>30</v>
      </c>
      <c r="B83" s="14">
        <v>28750000</v>
      </c>
      <c r="C83" s="17">
        <v>0</v>
      </c>
      <c r="D83" s="14">
        <v>0</v>
      </c>
      <c r="E83" s="17">
        <v>1</v>
      </c>
      <c r="F83" s="14">
        <f t="shared" si="1"/>
        <v>28750000</v>
      </c>
      <c r="G83" s="14" t="s">
        <v>156</v>
      </c>
      <c r="H83" s="15" t="s">
        <v>11</v>
      </c>
      <c r="I83" s="18"/>
      <c r="J83" s="19"/>
    </row>
    <row r="84" spans="1:10" ht="14.25" customHeight="1" x14ac:dyDescent="0.2">
      <c r="A84" s="16" t="s">
        <v>204</v>
      </c>
      <c r="B84" s="14">
        <v>250250</v>
      </c>
      <c r="C84" s="17">
        <v>0</v>
      </c>
      <c r="D84" s="14">
        <v>0</v>
      </c>
      <c r="E84" s="17">
        <v>1</v>
      </c>
      <c r="F84" s="14">
        <f t="shared" si="1"/>
        <v>250250</v>
      </c>
      <c r="G84" s="14" t="s">
        <v>156</v>
      </c>
      <c r="H84" s="15" t="s">
        <v>11</v>
      </c>
      <c r="I84" s="18"/>
      <c r="J84" s="19"/>
    </row>
    <row r="85" spans="1:10" ht="14.25" customHeight="1" x14ac:dyDescent="0.2">
      <c r="A85" s="16" t="s">
        <v>91</v>
      </c>
      <c r="B85" s="14">
        <v>2808000</v>
      </c>
      <c r="C85" s="17">
        <v>0</v>
      </c>
      <c r="D85" s="14">
        <v>0</v>
      </c>
      <c r="E85" s="17">
        <v>1</v>
      </c>
      <c r="F85" s="14">
        <f t="shared" si="1"/>
        <v>2808000</v>
      </c>
      <c r="G85" s="14" t="s">
        <v>156</v>
      </c>
      <c r="H85" s="15" t="s">
        <v>11</v>
      </c>
      <c r="I85" s="18"/>
      <c r="J85" s="19"/>
    </row>
    <row r="86" spans="1:10" ht="14.25" customHeight="1" x14ac:dyDescent="0.2">
      <c r="A86" s="16" t="s">
        <v>39</v>
      </c>
      <c r="B86" s="14">
        <v>11159000</v>
      </c>
      <c r="C86" s="17">
        <v>0</v>
      </c>
      <c r="D86" s="14">
        <v>0</v>
      </c>
      <c r="E86" s="17">
        <v>1</v>
      </c>
      <c r="F86" s="14">
        <f t="shared" si="1"/>
        <v>11159000</v>
      </c>
      <c r="G86" s="14" t="s">
        <v>156</v>
      </c>
      <c r="H86" s="15" t="s">
        <v>11</v>
      </c>
      <c r="I86" s="18"/>
      <c r="J86" s="19"/>
    </row>
    <row r="87" spans="1:10" ht="14.25" customHeight="1" x14ac:dyDescent="0.2">
      <c r="A87" s="16" t="s">
        <v>205</v>
      </c>
      <c r="B87" s="14">
        <v>41329776.675000004</v>
      </c>
      <c r="C87" s="17">
        <v>0</v>
      </c>
      <c r="D87" s="14">
        <v>0</v>
      </c>
      <c r="E87" s="17">
        <v>1</v>
      </c>
      <c r="F87" s="14">
        <f t="shared" si="1"/>
        <v>41329776.675000004</v>
      </c>
      <c r="G87" s="14" t="s">
        <v>156</v>
      </c>
      <c r="H87" s="15" t="s">
        <v>11</v>
      </c>
      <c r="I87" s="18"/>
      <c r="J87" s="19"/>
    </row>
    <row r="88" spans="1:10" ht="14.25" customHeight="1" x14ac:dyDescent="0.2">
      <c r="A88" s="16" t="s">
        <v>206</v>
      </c>
      <c r="B88" s="14">
        <v>30700000</v>
      </c>
      <c r="C88" s="17">
        <v>0</v>
      </c>
      <c r="D88" s="14">
        <v>0</v>
      </c>
      <c r="E88" s="17">
        <v>1</v>
      </c>
      <c r="F88" s="14">
        <f t="shared" si="1"/>
        <v>30700000</v>
      </c>
      <c r="G88" s="14" t="s">
        <v>156</v>
      </c>
      <c r="H88" s="15" t="s">
        <v>11</v>
      </c>
      <c r="I88" s="18"/>
      <c r="J88" s="19"/>
    </row>
    <row r="89" spans="1:10" ht="14.25" customHeight="1" x14ac:dyDescent="0.2">
      <c r="A89" s="16" t="s">
        <v>207</v>
      </c>
      <c r="B89" s="14">
        <v>18900000</v>
      </c>
      <c r="C89" s="17">
        <v>0</v>
      </c>
      <c r="D89" s="14">
        <v>0</v>
      </c>
      <c r="E89" s="17">
        <v>1</v>
      </c>
      <c r="F89" s="14">
        <f t="shared" si="1"/>
        <v>18900000</v>
      </c>
      <c r="G89" s="14" t="s">
        <v>156</v>
      </c>
      <c r="H89" s="15" t="s">
        <v>11</v>
      </c>
      <c r="I89" s="18"/>
      <c r="J89" s="19"/>
    </row>
    <row r="90" spans="1:10" ht="14.25" customHeight="1" x14ac:dyDescent="0.2">
      <c r="A90" s="16" t="s">
        <v>74</v>
      </c>
      <c r="B90" s="14">
        <v>1870350</v>
      </c>
      <c r="C90" s="17">
        <v>0</v>
      </c>
      <c r="D90" s="14">
        <v>0</v>
      </c>
      <c r="E90" s="17">
        <v>1</v>
      </c>
      <c r="F90" s="14">
        <f t="shared" si="1"/>
        <v>1870350</v>
      </c>
      <c r="G90" s="14" t="s">
        <v>156</v>
      </c>
      <c r="H90" s="15" t="s">
        <v>11</v>
      </c>
      <c r="I90" s="18"/>
      <c r="J90" s="19"/>
    </row>
    <row r="91" spans="1:10" ht="14.25" customHeight="1" x14ac:dyDescent="0.2">
      <c r="A91" s="16" t="s">
        <v>55</v>
      </c>
      <c r="B91" s="14">
        <v>4563059</v>
      </c>
      <c r="C91" s="17">
        <v>0</v>
      </c>
      <c r="D91" s="14">
        <v>0</v>
      </c>
      <c r="E91" s="17">
        <v>1</v>
      </c>
      <c r="F91" s="14">
        <f t="shared" si="1"/>
        <v>4563059</v>
      </c>
      <c r="G91" s="14" t="s">
        <v>156</v>
      </c>
      <c r="H91" s="15" t="s">
        <v>11</v>
      </c>
      <c r="I91" s="18"/>
      <c r="J91" s="19"/>
    </row>
    <row r="92" spans="1:10" ht="14.25" customHeight="1" x14ac:dyDescent="0.2">
      <c r="A92" s="16" t="s">
        <v>38</v>
      </c>
      <c r="B92" s="14">
        <v>11681136</v>
      </c>
      <c r="C92" s="17">
        <v>0</v>
      </c>
      <c r="D92" s="14">
        <v>0</v>
      </c>
      <c r="E92" s="17">
        <v>1</v>
      </c>
      <c r="F92" s="14">
        <f t="shared" si="1"/>
        <v>11681136</v>
      </c>
      <c r="G92" s="14" t="s">
        <v>156</v>
      </c>
      <c r="H92" s="15" t="s">
        <v>11</v>
      </c>
      <c r="I92" s="18"/>
      <c r="J92" s="19"/>
    </row>
    <row r="93" spans="1:10" ht="14.25" customHeight="1" x14ac:dyDescent="0.2">
      <c r="A93" s="16" t="s">
        <v>35</v>
      </c>
      <c r="B93" s="14">
        <v>7125000</v>
      </c>
      <c r="C93" s="17">
        <v>0</v>
      </c>
      <c r="D93" s="14">
        <v>0</v>
      </c>
      <c r="E93" s="17">
        <v>1</v>
      </c>
      <c r="F93" s="14">
        <f t="shared" si="1"/>
        <v>7125000</v>
      </c>
      <c r="G93" s="14" t="s">
        <v>156</v>
      </c>
      <c r="H93" s="15" t="s">
        <v>11</v>
      </c>
      <c r="I93" s="18"/>
      <c r="J93" s="19"/>
    </row>
    <row r="94" spans="1:10" ht="14.25" customHeight="1" x14ac:dyDescent="0.2">
      <c r="A94" s="16" t="s">
        <v>70</v>
      </c>
      <c r="B94" s="14">
        <v>7887000</v>
      </c>
      <c r="C94" s="17">
        <v>0</v>
      </c>
      <c r="D94" s="14">
        <v>0</v>
      </c>
      <c r="E94" s="17">
        <v>1</v>
      </c>
      <c r="F94" s="14">
        <f t="shared" si="1"/>
        <v>7887000</v>
      </c>
      <c r="G94" s="14" t="s">
        <v>156</v>
      </c>
      <c r="H94" s="15" t="s">
        <v>11</v>
      </c>
      <c r="I94" s="18"/>
      <c r="J94" s="19"/>
    </row>
    <row r="95" spans="1:10" ht="14.25" customHeight="1" x14ac:dyDescent="0.2">
      <c r="A95" s="16" t="s">
        <v>82</v>
      </c>
      <c r="B95" s="14">
        <v>2470000</v>
      </c>
      <c r="C95" s="17">
        <v>0</v>
      </c>
      <c r="D95" s="14">
        <v>0</v>
      </c>
      <c r="E95" s="17">
        <v>1</v>
      </c>
      <c r="F95" s="14">
        <f t="shared" si="1"/>
        <v>2470000</v>
      </c>
      <c r="G95" s="14" t="s">
        <v>156</v>
      </c>
      <c r="H95" s="15" t="s">
        <v>11</v>
      </c>
      <c r="I95" s="18"/>
      <c r="J95" s="19"/>
    </row>
    <row r="96" spans="1:10" ht="14.25" customHeight="1" x14ac:dyDescent="0.2">
      <c r="A96" s="16" t="s">
        <v>80</v>
      </c>
      <c r="B96" s="14">
        <v>1180000</v>
      </c>
      <c r="C96" s="17">
        <v>0</v>
      </c>
      <c r="D96" s="14">
        <v>0</v>
      </c>
      <c r="E96" s="17">
        <v>1</v>
      </c>
      <c r="F96" s="14">
        <f t="shared" si="1"/>
        <v>1180000</v>
      </c>
      <c r="G96" s="14" t="s">
        <v>156</v>
      </c>
      <c r="H96" s="15" t="s">
        <v>11</v>
      </c>
      <c r="I96" s="18"/>
      <c r="J96" s="19"/>
    </row>
    <row r="97" spans="1:10" ht="14.25" customHeight="1" x14ac:dyDescent="0.2">
      <c r="A97" s="16" t="s">
        <v>89</v>
      </c>
      <c r="B97" s="14">
        <v>2400000</v>
      </c>
      <c r="C97" s="17">
        <v>0</v>
      </c>
      <c r="D97" s="14">
        <v>0</v>
      </c>
      <c r="E97" s="17">
        <v>1</v>
      </c>
      <c r="F97" s="14">
        <f t="shared" si="1"/>
        <v>2400000</v>
      </c>
      <c r="G97" s="14" t="s">
        <v>156</v>
      </c>
      <c r="H97" s="15" t="s">
        <v>11</v>
      </c>
      <c r="I97" s="18"/>
      <c r="J97" s="19"/>
    </row>
    <row r="98" spans="1:10" ht="14.25" customHeight="1" x14ac:dyDescent="0.2">
      <c r="A98" s="16" t="s">
        <v>68</v>
      </c>
      <c r="B98" s="14">
        <v>1585500</v>
      </c>
      <c r="C98" s="17">
        <v>0</v>
      </c>
      <c r="D98" s="14">
        <v>0</v>
      </c>
      <c r="E98" s="17">
        <v>1</v>
      </c>
      <c r="F98" s="14">
        <f t="shared" si="1"/>
        <v>1585500</v>
      </c>
      <c r="G98" s="14" t="s">
        <v>156</v>
      </c>
      <c r="H98" s="15" t="s">
        <v>11</v>
      </c>
      <c r="I98" s="18"/>
      <c r="J98" s="19"/>
    </row>
    <row r="99" spans="1:10" ht="14.25" customHeight="1" x14ac:dyDescent="0.2">
      <c r="A99" s="16" t="s">
        <v>71</v>
      </c>
      <c r="B99" s="14">
        <v>2033100</v>
      </c>
      <c r="C99" s="17">
        <v>0</v>
      </c>
      <c r="D99" s="14">
        <v>0</v>
      </c>
      <c r="E99" s="17">
        <v>1</v>
      </c>
      <c r="F99" s="14">
        <f t="shared" si="1"/>
        <v>2033100</v>
      </c>
      <c r="G99" s="14" t="s">
        <v>156</v>
      </c>
      <c r="H99" s="15" t="s">
        <v>11</v>
      </c>
      <c r="I99" s="18"/>
      <c r="J99" s="19"/>
    </row>
    <row r="100" spans="1:10" ht="14.25" customHeight="1" x14ac:dyDescent="0.2">
      <c r="A100" s="16" t="s">
        <v>42</v>
      </c>
      <c r="B100" s="14">
        <v>19500000</v>
      </c>
      <c r="C100" s="17">
        <v>0</v>
      </c>
      <c r="D100" s="14">
        <v>0</v>
      </c>
      <c r="E100" s="17">
        <v>1</v>
      </c>
      <c r="F100" s="14">
        <f t="shared" si="1"/>
        <v>19500000</v>
      </c>
      <c r="G100" s="14" t="s">
        <v>156</v>
      </c>
      <c r="H100" s="15" t="s">
        <v>11</v>
      </c>
      <c r="I100" s="18"/>
      <c r="J100" s="19"/>
    </row>
    <row r="101" spans="1:10" ht="14.25" customHeight="1" x14ac:dyDescent="0.2">
      <c r="A101" s="16" t="s">
        <v>208</v>
      </c>
      <c r="B101" s="14">
        <v>5045000</v>
      </c>
      <c r="C101" s="17">
        <v>0</v>
      </c>
      <c r="D101" s="14">
        <v>0</v>
      </c>
      <c r="E101" s="17">
        <v>1</v>
      </c>
      <c r="F101" s="14">
        <f t="shared" si="1"/>
        <v>5045000</v>
      </c>
      <c r="G101" s="14" t="s">
        <v>156</v>
      </c>
      <c r="H101" s="15" t="s">
        <v>11</v>
      </c>
      <c r="I101" s="18"/>
      <c r="J101" s="19"/>
    </row>
    <row r="102" spans="1:10" ht="14.25" customHeight="1" x14ac:dyDescent="0.2">
      <c r="A102" s="16" t="s">
        <v>209</v>
      </c>
      <c r="B102" s="14">
        <v>575000</v>
      </c>
      <c r="C102" s="17">
        <v>0</v>
      </c>
      <c r="D102" s="14">
        <v>0</v>
      </c>
      <c r="E102" s="17">
        <v>1</v>
      </c>
      <c r="F102" s="14">
        <f t="shared" si="1"/>
        <v>575000</v>
      </c>
      <c r="G102" s="14" t="s">
        <v>156</v>
      </c>
      <c r="H102" s="15" t="s">
        <v>11</v>
      </c>
      <c r="I102" s="18"/>
      <c r="J102" s="19"/>
    </row>
    <row r="103" spans="1:10" ht="14.25" customHeight="1" x14ac:dyDescent="0.2">
      <c r="A103" s="16" t="s">
        <v>101</v>
      </c>
      <c r="B103" s="14">
        <v>520000</v>
      </c>
      <c r="C103" s="17">
        <v>0</v>
      </c>
      <c r="D103" s="14">
        <v>0</v>
      </c>
      <c r="E103" s="17">
        <v>1</v>
      </c>
      <c r="F103" s="14">
        <f t="shared" si="1"/>
        <v>520000</v>
      </c>
      <c r="G103" s="14" t="s">
        <v>156</v>
      </c>
      <c r="H103" s="15" t="s">
        <v>11</v>
      </c>
      <c r="I103" s="18"/>
      <c r="J103" s="19"/>
    </row>
    <row r="104" spans="1:10" ht="14.25" customHeight="1" x14ac:dyDescent="0.2">
      <c r="A104" s="16" t="s">
        <v>210</v>
      </c>
      <c r="B104" s="14">
        <v>120000</v>
      </c>
      <c r="C104" s="17">
        <v>0</v>
      </c>
      <c r="D104" s="14">
        <v>0</v>
      </c>
      <c r="E104" s="17">
        <v>1</v>
      </c>
      <c r="F104" s="14">
        <f t="shared" si="1"/>
        <v>120000</v>
      </c>
      <c r="G104" s="14" t="s">
        <v>156</v>
      </c>
      <c r="H104" s="15" t="s">
        <v>11</v>
      </c>
      <c r="I104" s="18"/>
      <c r="J104" s="19"/>
    </row>
    <row r="105" spans="1:10" ht="14.25" customHeight="1" x14ac:dyDescent="0.2">
      <c r="A105" s="16" t="s">
        <v>211</v>
      </c>
      <c r="B105" s="14">
        <v>179598</v>
      </c>
      <c r="C105" s="17">
        <v>0</v>
      </c>
      <c r="D105" s="14">
        <v>0</v>
      </c>
      <c r="E105" s="17">
        <v>1</v>
      </c>
      <c r="F105" s="14">
        <f t="shared" si="1"/>
        <v>179598</v>
      </c>
      <c r="G105" s="14" t="s">
        <v>156</v>
      </c>
      <c r="H105" s="15" t="s">
        <v>11</v>
      </c>
      <c r="I105" s="18"/>
      <c r="J105" s="19"/>
    </row>
    <row r="106" spans="1:10" ht="14.25" customHeight="1" x14ac:dyDescent="0.2">
      <c r="A106" s="16" t="s">
        <v>65</v>
      </c>
      <c r="B106" s="14">
        <v>480000</v>
      </c>
      <c r="C106" s="17">
        <v>0</v>
      </c>
      <c r="D106" s="14">
        <v>0</v>
      </c>
      <c r="E106" s="17">
        <v>1</v>
      </c>
      <c r="F106" s="14">
        <f t="shared" si="1"/>
        <v>480000</v>
      </c>
      <c r="G106" s="14" t="s">
        <v>156</v>
      </c>
      <c r="H106" s="15" t="s">
        <v>11</v>
      </c>
      <c r="I106" s="18"/>
      <c r="J106" s="19"/>
    </row>
    <row r="107" spans="1:10" ht="14.25" customHeight="1" x14ac:dyDescent="0.2">
      <c r="A107" s="16" t="s">
        <v>212</v>
      </c>
      <c r="B107" s="14">
        <v>17359000</v>
      </c>
      <c r="C107" s="17">
        <v>0</v>
      </c>
      <c r="D107" s="14">
        <v>0</v>
      </c>
      <c r="E107" s="17">
        <v>1</v>
      </c>
      <c r="F107" s="14">
        <f t="shared" si="1"/>
        <v>17359000</v>
      </c>
      <c r="G107" s="14" t="s">
        <v>156</v>
      </c>
      <c r="H107" s="15" t="s">
        <v>11</v>
      </c>
      <c r="I107" s="18"/>
      <c r="J107" s="19"/>
    </row>
    <row r="108" spans="1:10" ht="14.25" customHeight="1" x14ac:dyDescent="0.2">
      <c r="A108" s="16" t="s">
        <v>213</v>
      </c>
      <c r="B108" s="14">
        <v>34880100</v>
      </c>
      <c r="C108" s="17">
        <v>0</v>
      </c>
      <c r="D108" s="14">
        <v>0</v>
      </c>
      <c r="E108" s="17">
        <v>1</v>
      </c>
      <c r="F108" s="14">
        <f t="shared" si="1"/>
        <v>34880100</v>
      </c>
      <c r="G108" s="14" t="s">
        <v>156</v>
      </c>
      <c r="H108" s="15" t="s">
        <v>11</v>
      </c>
      <c r="I108" s="18"/>
      <c r="J108" s="19"/>
    </row>
    <row r="109" spans="1:10" ht="14.25" customHeight="1" x14ac:dyDescent="0.2">
      <c r="A109" s="16" t="s">
        <v>214</v>
      </c>
      <c r="B109" s="14">
        <v>17025000</v>
      </c>
      <c r="C109" s="17">
        <v>0</v>
      </c>
      <c r="D109" s="14">
        <v>0</v>
      </c>
      <c r="E109" s="17">
        <v>1</v>
      </c>
      <c r="F109" s="14">
        <f t="shared" si="1"/>
        <v>17025000</v>
      </c>
      <c r="G109" s="14" t="s">
        <v>156</v>
      </c>
      <c r="H109" s="15" t="s">
        <v>11</v>
      </c>
      <c r="I109" s="18"/>
      <c r="J109" s="19"/>
    </row>
    <row r="110" spans="1:10" ht="14.25" customHeight="1" x14ac:dyDescent="0.2">
      <c r="A110" s="16" t="s">
        <v>45</v>
      </c>
      <c r="B110" s="14">
        <v>8878800</v>
      </c>
      <c r="C110" s="17">
        <v>0</v>
      </c>
      <c r="D110" s="14">
        <v>0</v>
      </c>
      <c r="E110" s="17">
        <v>1</v>
      </c>
      <c r="F110" s="14">
        <f t="shared" si="1"/>
        <v>8878800</v>
      </c>
      <c r="G110" s="14" t="s">
        <v>156</v>
      </c>
      <c r="H110" s="15" t="s">
        <v>11</v>
      </c>
      <c r="I110" s="18"/>
      <c r="J110" s="19"/>
    </row>
    <row r="111" spans="1:10" ht="14.25" customHeight="1" x14ac:dyDescent="0.2">
      <c r="A111" s="16" t="s">
        <v>36</v>
      </c>
      <c r="B111" s="14">
        <v>0</v>
      </c>
      <c r="C111" s="17">
        <v>0</v>
      </c>
      <c r="D111" s="14">
        <v>0</v>
      </c>
      <c r="E111" s="17">
        <v>1</v>
      </c>
      <c r="F111" s="14">
        <f t="shared" si="1"/>
        <v>0</v>
      </c>
      <c r="G111" s="14" t="s">
        <v>156</v>
      </c>
      <c r="H111" s="15" t="s">
        <v>11</v>
      </c>
      <c r="I111" s="18"/>
      <c r="J111" s="19"/>
    </row>
    <row r="112" spans="1:10" ht="14.25" customHeight="1" x14ac:dyDescent="0.2">
      <c r="A112" s="16" t="s">
        <v>46</v>
      </c>
      <c r="B112" s="14">
        <v>52760891</v>
      </c>
      <c r="C112" s="17">
        <v>0</v>
      </c>
      <c r="D112" s="14">
        <v>0</v>
      </c>
      <c r="E112" s="17">
        <v>1</v>
      </c>
      <c r="F112" s="14">
        <f t="shared" si="1"/>
        <v>52760891</v>
      </c>
      <c r="G112" s="14" t="s">
        <v>156</v>
      </c>
      <c r="H112" s="15" t="s">
        <v>11</v>
      </c>
      <c r="I112" s="18"/>
      <c r="J112" s="19"/>
    </row>
    <row r="113" spans="1:10" ht="14.25" customHeight="1" x14ac:dyDescent="0.2">
      <c r="A113" s="16" t="s">
        <v>64</v>
      </c>
      <c r="B113" s="14">
        <v>3000026</v>
      </c>
      <c r="C113" s="17">
        <v>0</v>
      </c>
      <c r="D113" s="14">
        <v>0</v>
      </c>
      <c r="E113" s="17">
        <v>1</v>
      </c>
      <c r="F113" s="14">
        <f t="shared" si="1"/>
        <v>3000026</v>
      </c>
      <c r="G113" s="14" t="s">
        <v>156</v>
      </c>
      <c r="H113" s="15" t="s">
        <v>11</v>
      </c>
      <c r="I113" s="18"/>
      <c r="J113" s="19"/>
    </row>
    <row r="114" spans="1:10" ht="14.25" customHeight="1" x14ac:dyDescent="0.2">
      <c r="A114" s="16" t="s">
        <v>215</v>
      </c>
      <c r="B114" s="14">
        <v>35310000</v>
      </c>
      <c r="C114" s="17">
        <v>0</v>
      </c>
      <c r="D114" s="14">
        <v>0</v>
      </c>
      <c r="E114" s="17">
        <v>1</v>
      </c>
      <c r="F114" s="14">
        <f t="shared" si="1"/>
        <v>35310000</v>
      </c>
      <c r="G114" s="14" t="s">
        <v>156</v>
      </c>
      <c r="H114" s="15" t="s">
        <v>11</v>
      </c>
      <c r="I114" s="18"/>
      <c r="J114" s="19"/>
    </row>
    <row r="115" spans="1:10" ht="14.25" customHeight="1" x14ac:dyDescent="0.2">
      <c r="A115" s="16" t="s">
        <v>216</v>
      </c>
      <c r="B115" s="14">
        <v>4400000</v>
      </c>
      <c r="C115" s="17">
        <v>0</v>
      </c>
      <c r="D115" s="14">
        <v>0</v>
      </c>
      <c r="E115" s="17">
        <v>1</v>
      </c>
      <c r="F115" s="14">
        <f t="shared" si="1"/>
        <v>4400000</v>
      </c>
      <c r="G115" s="14" t="s">
        <v>156</v>
      </c>
      <c r="H115" s="15" t="s">
        <v>11</v>
      </c>
      <c r="I115" s="18"/>
      <c r="J115" s="19"/>
    </row>
    <row r="116" spans="1:10" ht="14.25" customHeight="1" x14ac:dyDescent="0.2">
      <c r="A116" s="16" t="s">
        <v>217</v>
      </c>
      <c r="B116" s="14">
        <v>1485000</v>
      </c>
      <c r="C116" s="17">
        <v>0</v>
      </c>
      <c r="D116" s="14">
        <v>0</v>
      </c>
      <c r="E116" s="17">
        <v>1</v>
      </c>
      <c r="F116" s="14">
        <f t="shared" si="1"/>
        <v>1485000</v>
      </c>
      <c r="G116" s="14" t="s">
        <v>156</v>
      </c>
      <c r="H116" s="15" t="s">
        <v>11</v>
      </c>
      <c r="I116" s="18"/>
      <c r="J116" s="19"/>
    </row>
    <row r="117" spans="1:10" ht="14.25" customHeight="1" x14ac:dyDescent="0.2">
      <c r="A117" s="16" t="s">
        <v>29</v>
      </c>
      <c r="B117" s="14">
        <v>30417200</v>
      </c>
      <c r="C117" s="17">
        <v>0</v>
      </c>
      <c r="D117" s="14">
        <v>0</v>
      </c>
      <c r="E117" s="17">
        <v>1</v>
      </c>
      <c r="F117" s="14">
        <f t="shared" si="1"/>
        <v>30417200</v>
      </c>
      <c r="G117" s="14" t="s">
        <v>156</v>
      </c>
      <c r="H117" s="15" t="s">
        <v>11</v>
      </c>
      <c r="I117" s="18"/>
      <c r="J117" s="19"/>
    </row>
    <row r="118" spans="1:10" ht="14.25" customHeight="1" x14ac:dyDescent="0.2">
      <c r="A118" s="16" t="s">
        <v>218</v>
      </c>
      <c r="B118" s="14">
        <v>4717356</v>
      </c>
      <c r="C118" s="17">
        <v>0</v>
      </c>
      <c r="D118" s="14">
        <v>0</v>
      </c>
      <c r="E118" s="17">
        <v>1</v>
      </c>
      <c r="F118" s="14">
        <f t="shared" si="1"/>
        <v>4717356</v>
      </c>
      <c r="G118" s="14" t="s">
        <v>156</v>
      </c>
      <c r="H118" s="15" t="s">
        <v>11</v>
      </c>
      <c r="I118" s="18"/>
      <c r="J118" s="19"/>
    </row>
    <row r="119" spans="1:10" ht="14.25" customHeight="1" x14ac:dyDescent="0.2">
      <c r="A119" s="16" t="s">
        <v>219</v>
      </c>
      <c r="B119" s="14">
        <v>68105298</v>
      </c>
      <c r="C119" s="17">
        <v>0</v>
      </c>
      <c r="D119" s="14">
        <v>0</v>
      </c>
      <c r="E119" s="17">
        <v>1</v>
      </c>
      <c r="F119" s="14">
        <f t="shared" si="1"/>
        <v>68105298</v>
      </c>
      <c r="G119" s="14" t="s">
        <v>156</v>
      </c>
      <c r="H119" s="15" t="s">
        <v>11</v>
      </c>
      <c r="I119" s="18"/>
      <c r="J119" s="19"/>
    </row>
    <row r="120" spans="1:10" ht="14.25" customHeight="1" x14ac:dyDescent="0.2">
      <c r="A120" s="16" t="s">
        <v>220</v>
      </c>
      <c r="B120" s="14">
        <v>17898617</v>
      </c>
      <c r="C120" s="17">
        <v>0</v>
      </c>
      <c r="D120" s="14">
        <v>0</v>
      </c>
      <c r="E120" s="17">
        <v>1</v>
      </c>
      <c r="F120" s="14">
        <f t="shared" si="1"/>
        <v>17898617</v>
      </c>
      <c r="G120" s="14" t="s">
        <v>156</v>
      </c>
      <c r="H120" s="15" t="s">
        <v>11</v>
      </c>
      <c r="I120" s="18"/>
      <c r="J120" s="19"/>
    </row>
    <row r="121" spans="1:10" ht="14.25" customHeight="1" x14ac:dyDescent="0.2">
      <c r="A121" s="16" t="s">
        <v>221</v>
      </c>
      <c r="B121" s="14">
        <v>6240852</v>
      </c>
      <c r="C121" s="17">
        <v>0</v>
      </c>
      <c r="D121" s="14">
        <v>0</v>
      </c>
      <c r="E121" s="17">
        <v>1</v>
      </c>
      <c r="F121" s="14">
        <f t="shared" si="1"/>
        <v>6240852</v>
      </c>
      <c r="G121" s="14" t="s">
        <v>156</v>
      </c>
      <c r="H121" s="15" t="s">
        <v>11</v>
      </c>
      <c r="I121" s="18"/>
      <c r="J121" s="19"/>
    </row>
    <row r="122" spans="1:10" ht="14.25" customHeight="1" x14ac:dyDescent="0.2">
      <c r="A122" s="16" t="s">
        <v>222</v>
      </c>
      <c r="B122" s="14">
        <v>574218</v>
      </c>
      <c r="C122" s="17">
        <v>0</v>
      </c>
      <c r="D122" s="14">
        <v>0</v>
      </c>
      <c r="E122" s="17">
        <v>1</v>
      </c>
      <c r="F122" s="14">
        <f t="shared" si="1"/>
        <v>574218</v>
      </c>
      <c r="G122" s="14" t="s">
        <v>156</v>
      </c>
      <c r="H122" s="15" t="s">
        <v>11</v>
      </c>
      <c r="I122" s="18"/>
      <c r="J122" s="19"/>
    </row>
    <row r="123" spans="1:10" ht="14.25" customHeight="1" x14ac:dyDescent="0.2">
      <c r="A123" s="16" t="s">
        <v>223</v>
      </c>
      <c r="B123" s="14">
        <v>2745789</v>
      </c>
      <c r="C123" s="17">
        <v>0</v>
      </c>
      <c r="D123" s="14">
        <v>0</v>
      </c>
      <c r="E123" s="17">
        <v>1</v>
      </c>
      <c r="F123" s="14">
        <f t="shared" si="1"/>
        <v>2745789</v>
      </c>
      <c r="G123" s="14" t="s">
        <v>156</v>
      </c>
      <c r="H123" s="15" t="s">
        <v>11</v>
      </c>
      <c r="I123" s="18"/>
      <c r="J123" s="19"/>
    </row>
    <row r="124" spans="1:10" ht="14.25" customHeight="1" x14ac:dyDescent="0.2">
      <c r="A124" s="16" t="s">
        <v>224</v>
      </c>
      <c r="B124" s="14">
        <v>3410593</v>
      </c>
      <c r="C124" s="17">
        <v>0</v>
      </c>
      <c r="D124" s="14">
        <v>0</v>
      </c>
      <c r="E124" s="17">
        <v>1</v>
      </c>
      <c r="F124" s="14">
        <f t="shared" si="1"/>
        <v>3410593</v>
      </c>
      <c r="G124" s="14" t="s">
        <v>156</v>
      </c>
      <c r="H124" s="15" t="s">
        <v>11</v>
      </c>
      <c r="I124" s="18"/>
      <c r="J124" s="19"/>
    </row>
    <row r="125" spans="1:10" ht="14.25" customHeight="1" x14ac:dyDescent="0.2">
      <c r="A125" s="16" t="s">
        <v>225</v>
      </c>
      <c r="B125" s="14">
        <v>45512705</v>
      </c>
      <c r="C125" s="17">
        <v>0</v>
      </c>
      <c r="D125" s="14">
        <v>0</v>
      </c>
      <c r="E125" s="17">
        <v>1</v>
      </c>
      <c r="F125" s="14">
        <f t="shared" si="1"/>
        <v>45512705</v>
      </c>
      <c r="G125" s="14" t="s">
        <v>156</v>
      </c>
      <c r="H125" s="15" t="s">
        <v>11</v>
      </c>
      <c r="I125" s="18"/>
      <c r="J125" s="19"/>
    </row>
    <row r="126" spans="1:10" ht="14.25" customHeight="1" x14ac:dyDescent="0.2">
      <c r="A126" s="16" t="s">
        <v>226</v>
      </c>
      <c r="B126" s="14">
        <v>71512440</v>
      </c>
      <c r="C126" s="17">
        <v>0</v>
      </c>
      <c r="D126" s="14">
        <v>0</v>
      </c>
      <c r="E126" s="17">
        <v>1</v>
      </c>
      <c r="F126" s="14">
        <f t="shared" si="1"/>
        <v>71512440</v>
      </c>
      <c r="G126" s="14" t="s">
        <v>156</v>
      </c>
      <c r="H126" s="15" t="s">
        <v>11</v>
      </c>
      <c r="I126" s="18"/>
      <c r="J126" s="19"/>
    </row>
    <row r="127" spans="1:10" ht="14.25" customHeight="1" x14ac:dyDescent="0.2">
      <c r="A127" s="16" t="s">
        <v>227</v>
      </c>
      <c r="B127" s="14">
        <v>893200</v>
      </c>
      <c r="C127" s="17">
        <v>0</v>
      </c>
      <c r="D127" s="14">
        <v>0</v>
      </c>
      <c r="E127" s="17">
        <v>1</v>
      </c>
      <c r="F127" s="14">
        <f t="shared" si="1"/>
        <v>893200</v>
      </c>
      <c r="G127" s="14" t="s">
        <v>156</v>
      </c>
      <c r="H127" s="15" t="s">
        <v>11</v>
      </c>
      <c r="I127" s="18"/>
      <c r="J127" s="19"/>
    </row>
    <row r="128" spans="1:10" ht="14.25" customHeight="1" x14ac:dyDescent="0.2">
      <c r="A128" s="16" t="s">
        <v>228</v>
      </c>
      <c r="B128" s="14">
        <v>13360981</v>
      </c>
      <c r="C128" s="17">
        <v>0</v>
      </c>
      <c r="D128" s="14">
        <v>0</v>
      </c>
      <c r="E128" s="17">
        <v>1</v>
      </c>
      <c r="F128" s="14">
        <f t="shared" si="1"/>
        <v>13360981</v>
      </c>
      <c r="G128" s="14" t="s">
        <v>156</v>
      </c>
      <c r="H128" s="15" t="s">
        <v>11</v>
      </c>
      <c r="I128" s="18"/>
      <c r="J128" s="19"/>
    </row>
    <row r="129" spans="1:10" ht="14.25" customHeight="1" x14ac:dyDescent="0.2">
      <c r="A129" s="16" t="s">
        <v>229</v>
      </c>
      <c r="B129" s="14">
        <v>13044081</v>
      </c>
      <c r="C129" s="17">
        <v>0</v>
      </c>
      <c r="D129" s="14">
        <v>0</v>
      </c>
      <c r="E129" s="17">
        <v>1</v>
      </c>
      <c r="F129" s="14">
        <f t="shared" si="1"/>
        <v>13044081</v>
      </c>
      <c r="G129" s="14" t="s">
        <v>156</v>
      </c>
      <c r="H129" s="15" t="s">
        <v>11</v>
      </c>
      <c r="I129" s="18"/>
      <c r="J129" s="19"/>
    </row>
    <row r="130" spans="1:10" ht="14.25" customHeight="1" x14ac:dyDescent="0.2">
      <c r="A130" s="16" t="s">
        <v>68</v>
      </c>
      <c r="B130" s="14">
        <v>31561020</v>
      </c>
      <c r="C130" s="17">
        <v>0</v>
      </c>
      <c r="D130" s="14">
        <v>0</v>
      </c>
      <c r="E130" s="17">
        <v>1</v>
      </c>
      <c r="F130" s="14">
        <f t="shared" si="1"/>
        <v>31561020</v>
      </c>
      <c r="G130" s="14" t="s">
        <v>156</v>
      </c>
      <c r="H130" s="15" t="s">
        <v>11</v>
      </c>
      <c r="I130" s="18"/>
      <c r="J130" s="19"/>
    </row>
    <row r="131" spans="1:10" ht="14.25" customHeight="1" x14ac:dyDescent="0.2">
      <c r="A131" s="16" t="s">
        <v>230</v>
      </c>
      <c r="B131" s="14">
        <v>53581728</v>
      </c>
      <c r="C131" s="17">
        <v>0</v>
      </c>
      <c r="D131" s="14">
        <v>0</v>
      </c>
      <c r="E131" s="17">
        <v>1</v>
      </c>
      <c r="F131" s="14">
        <f t="shared" si="1"/>
        <v>53581728</v>
      </c>
      <c r="G131" s="14" t="s">
        <v>156</v>
      </c>
      <c r="H131" s="15" t="s">
        <v>11</v>
      </c>
      <c r="I131" s="18"/>
      <c r="J131" s="19"/>
    </row>
    <row r="132" spans="1:10" ht="14.25" customHeight="1" x14ac:dyDescent="0.2">
      <c r="A132" s="16" t="s">
        <v>231</v>
      </c>
      <c r="B132" s="14">
        <v>317688152</v>
      </c>
      <c r="C132" s="17">
        <v>0</v>
      </c>
      <c r="D132" s="14">
        <v>0</v>
      </c>
      <c r="E132" s="17">
        <v>1</v>
      </c>
      <c r="F132" s="14">
        <f t="shared" si="1"/>
        <v>317688152</v>
      </c>
      <c r="G132" s="14" t="s">
        <v>156</v>
      </c>
      <c r="H132" s="15" t="s">
        <v>11</v>
      </c>
      <c r="I132" s="18"/>
      <c r="J132" s="19"/>
    </row>
    <row r="133" spans="1:10" ht="14.25" customHeight="1" x14ac:dyDescent="0.2">
      <c r="A133" s="16" t="s">
        <v>232</v>
      </c>
      <c r="B133" s="14">
        <v>75028550</v>
      </c>
      <c r="C133" s="17">
        <v>0</v>
      </c>
      <c r="D133" s="14">
        <v>0</v>
      </c>
      <c r="E133" s="17">
        <v>1</v>
      </c>
      <c r="F133" s="14">
        <f t="shared" si="1"/>
        <v>75028550</v>
      </c>
      <c r="G133" s="14" t="s">
        <v>156</v>
      </c>
      <c r="H133" s="15" t="s">
        <v>11</v>
      </c>
      <c r="I133" s="18"/>
      <c r="J133" s="19"/>
    </row>
    <row r="134" spans="1:10" ht="14.25" customHeight="1" x14ac:dyDescent="0.2">
      <c r="A134" s="16" t="s">
        <v>233</v>
      </c>
      <c r="B134" s="14">
        <v>14770524</v>
      </c>
      <c r="C134" s="17">
        <v>0</v>
      </c>
      <c r="D134" s="14">
        <v>0</v>
      </c>
      <c r="E134" s="17">
        <v>1</v>
      </c>
      <c r="F134" s="14">
        <f t="shared" si="1"/>
        <v>14770524</v>
      </c>
      <c r="G134" s="14" t="s">
        <v>156</v>
      </c>
      <c r="H134" s="15" t="s">
        <v>11</v>
      </c>
      <c r="I134" s="18"/>
      <c r="J134" s="19"/>
    </row>
    <row r="135" spans="1:10" ht="14.25" customHeight="1" x14ac:dyDescent="0.2">
      <c r="A135" s="16" t="s">
        <v>16</v>
      </c>
      <c r="B135" s="14">
        <v>200736789</v>
      </c>
      <c r="C135" s="17">
        <v>0</v>
      </c>
      <c r="D135" s="14">
        <v>0</v>
      </c>
      <c r="E135" s="17">
        <v>1</v>
      </c>
      <c r="F135" s="14">
        <f t="shared" si="1"/>
        <v>200736789</v>
      </c>
      <c r="G135" s="14" t="s">
        <v>156</v>
      </c>
      <c r="H135" s="15" t="s">
        <v>11</v>
      </c>
      <c r="I135" s="18"/>
      <c r="J135" s="19"/>
    </row>
    <row r="136" spans="1:10" ht="14.25" customHeight="1" x14ac:dyDescent="0.2">
      <c r="A136" s="16" t="s">
        <v>234</v>
      </c>
      <c r="B136" s="14">
        <v>274672147</v>
      </c>
      <c r="C136" s="17">
        <v>0</v>
      </c>
      <c r="D136" s="14">
        <v>0</v>
      </c>
      <c r="E136" s="17">
        <v>1</v>
      </c>
      <c r="F136" s="14">
        <f t="shared" si="1"/>
        <v>274672147</v>
      </c>
      <c r="G136" s="14" t="s">
        <v>156</v>
      </c>
      <c r="H136" s="15" t="s">
        <v>11</v>
      </c>
      <c r="I136" s="18"/>
      <c r="J136" s="19"/>
    </row>
    <row r="137" spans="1:10" ht="14.25" customHeight="1" x14ac:dyDescent="0.2">
      <c r="A137" s="16" t="s">
        <v>235</v>
      </c>
      <c r="B137" s="14">
        <v>219181060.32499981</v>
      </c>
      <c r="C137" s="17">
        <v>0</v>
      </c>
      <c r="D137" s="14">
        <v>0</v>
      </c>
      <c r="E137" s="17">
        <v>1</v>
      </c>
      <c r="F137" s="14">
        <f t="shared" si="1"/>
        <v>219181060.32499981</v>
      </c>
      <c r="G137" s="14" t="s">
        <v>156</v>
      </c>
      <c r="H137" s="15" t="s">
        <v>11</v>
      </c>
      <c r="I137" s="18"/>
      <c r="J137" s="19"/>
    </row>
    <row r="138" spans="1:10" ht="14.25" customHeight="1" x14ac:dyDescent="0.2">
      <c r="A138" s="16" t="s">
        <v>63</v>
      </c>
      <c r="B138" s="14">
        <v>3300000</v>
      </c>
      <c r="C138" s="17">
        <v>0</v>
      </c>
      <c r="D138" s="14">
        <v>0</v>
      </c>
      <c r="E138" s="17">
        <v>1</v>
      </c>
      <c r="F138" s="14">
        <f t="shared" ref="F138:F180" si="2">+B138*E138</f>
        <v>3300000</v>
      </c>
      <c r="G138" s="14" t="s">
        <v>156</v>
      </c>
      <c r="H138" s="15" t="s">
        <v>11</v>
      </c>
      <c r="I138" s="18"/>
      <c r="J138" s="19"/>
    </row>
    <row r="139" spans="1:10" ht="14.25" customHeight="1" x14ac:dyDescent="0.2">
      <c r="A139" s="16" t="s">
        <v>236</v>
      </c>
      <c r="B139" s="14">
        <v>800000</v>
      </c>
      <c r="C139" s="17">
        <v>0</v>
      </c>
      <c r="D139" s="14">
        <v>0</v>
      </c>
      <c r="E139" s="17">
        <v>1</v>
      </c>
      <c r="F139" s="14">
        <f t="shared" si="2"/>
        <v>800000</v>
      </c>
      <c r="G139" s="14" t="s">
        <v>156</v>
      </c>
      <c r="H139" s="15" t="s">
        <v>11</v>
      </c>
      <c r="I139" s="18"/>
      <c r="J139" s="19"/>
    </row>
    <row r="140" spans="1:10" ht="14.25" customHeight="1" x14ac:dyDescent="0.2">
      <c r="A140" s="16" t="s">
        <v>90</v>
      </c>
      <c r="B140" s="14">
        <v>990000</v>
      </c>
      <c r="C140" s="17">
        <v>0</v>
      </c>
      <c r="D140" s="14">
        <v>0</v>
      </c>
      <c r="E140" s="17">
        <v>1</v>
      </c>
      <c r="F140" s="14">
        <f t="shared" si="2"/>
        <v>990000</v>
      </c>
      <c r="G140" s="14" t="s">
        <v>156</v>
      </c>
      <c r="H140" s="15" t="s">
        <v>11</v>
      </c>
      <c r="I140" s="18"/>
      <c r="J140" s="19"/>
    </row>
    <row r="141" spans="1:10" ht="14.25" customHeight="1" x14ac:dyDescent="0.2">
      <c r="A141" s="16" t="s">
        <v>66</v>
      </c>
      <c r="B141" s="14">
        <v>1760000</v>
      </c>
      <c r="C141" s="17">
        <v>0</v>
      </c>
      <c r="D141" s="14">
        <v>0</v>
      </c>
      <c r="E141" s="17">
        <v>1</v>
      </c>
      <c r="F141" s="14">
        <f t="shared" si="2"/>
        <v>1760000</v>
      </c>
      <c r="G141" s="14" t="s">
        <v>156</v>
      </c>
      <c r="H141" s="15" t="s">
        <v>11</v>
      </c>
      <c r="I141" s="18"/>
      <c r="J141" s="19"/>
    </row>
    <row r="142" spans="1:10" ht="14.25" customHeight="1" x14ac:dyDescent="0.2">
      <c r="A142" s="16" t="s">
        <v>78</v>
      </c>
      <c r="B142" s="14">
        <v>1320000</v>
      </c>
      <c r="C142" s="17">
        <v>0</v>
      </c>
      <c r="D142" s="14">
        <v>0</v>
      </c>
      <c r="E142" s="17">
        <v>1</v>
      </c>
      <c r="F142" s="14">
        <f t="shared" si="2"/>
        <v>1320000</v>
      </c>
      <c r="G142" s="14" t="s">
        <v>156</v>
      </c>
      <c r="H142" s="15" t="s">
        <v>11</v>
      </c>
      <c r="I142" s="18"/>
      <c r="J142" s="19"/>
    </row>
    <row r="143" spans="1:10" ht="14.25" customHeight="1" x14ac:dyDescent="0.2">
      <c r="A143" s="16" t="s">
        <v>93</v>
      </c>
      <c r="B143" s="14">
        <v>880000</v>
      </c>
      <c r="C143" s="17">
        <v>0</v>
      </c>
      <c r="D143" s="14">
        <v>0</v>
      </c>
      <c r="E143" s="17">
        <v>1</v>
      </c>
      <c r="F143" s="14">
        <f t="shared" si="2"/>
        <v>880000</v>
      </c>
      <c r="G143" s="14" t="s">
        <v>156</v>
      </c>
      <c r="H143" s="15" t="s">
        <v>11</v>
      </c>
      <c r="I143" s="18"/>
      <c r="J143" s="19"/>
    </row>
    <row r="144" spans="1:10" ht="14.25" customHeight="1" x14ac:dyDescent="0.2">
      <c r="A144" s="16" t="s">
        <v>44</v>
      </c>
      <c r="B144" s="14">
        <v>9100000</v>
      </c>
      <c r="C144" s="17">
        <v>0</v>
      </c>
      <c r="D144" s="14">
        <v>0</v>
      </c>
      <c r="E144" s="17">
        <v>1</v>
      </c>
      <c r="F144" s="14">
        <f t="shared" si="2"/>
        <v>9100000</v>
      </c>
      <c r="G144" s="14" t="s">
        <v>156</v>
      </c>
      <c r="H144" s="15" t="s">
        <v>11</v>
      </c>
      <c r="I144" s="18"/>
      <c r="J144" s="19"/>
    </row>
    <row r="145" spans="1:10" ht="14.25" customHeight="1" x14ac:dyDescent="0.2">
      <c r="A145" s="16" t="s">
        <v>237</v>
      </c>
      <c r="B145" s="14">
        <v>100000</v>
      </c>
      <c r="C145" s="17">
        <v>0</v>
      </c>
      <c r="D145" s="14">
        <v>0</v>
      </c>
      <c r="E145" s="17">
        <v>1</v>
      </c>
      <c r="F145" s="14">
        <f t="shared" si="2"/>
        <v>100000</v>
      </c>
      <c r="G145" s="14" t="s">
        <v>156</v>
      </c>
      <c r="H145" s="15" t="s">
        <v>11</v>
      </c>
      <c r="I145" s="18"/>
      <c r="J145" s="19"/>
    </row>
    <row r="146" spans="1:10" ht="14.25" customHeight="1" x14ac:dyDescent="0.2">
      <c r="A146" s="16" t="s">
        <v>61</v>
      </c>
      <c r="B146" s="14">
        <v>1123400</v>
      </c>
      <c r="C146" s="17">
        <v>0</v>
      </c>
      <c r="D146" s="14">
        <v>0</v>
      </c>
      <c r="E146" s="17">
        <v>1</v>
      </c>
      <c r="F146" s="14">
        <f t="shared" si="2"/>
        <v>1123400</v>
      </c>
      <c r="G146" s="14" t="s">
        <v>156</v>
      </c>
      <c r="H146" s="15" t="s">
        <v>11</v>
      </c>
      <c r="I146" s="18"/>
      <c r="J146" s="19"/>
    </row>
    <row r="147" spans="1:10" ht="14.25" customHeight="1" x14ac:dyDescent="0.2">
      <c r="A147" s="16" t="s">
        <v>87</v>
      </c>
      <c r="B147" s="14">
        <v>2160000</v>
      </c>
      <c r="C147" s="17">
        <v>0</v>
      </c>
      <c r="D147" s="14">
        <v>0</v>
      </c>
      <c r="E147" s="17">
        <v>1</v>
      </c>
      <c r="F147" s="14">
        <f t="shared" si="2"/>
        <v>2160000</v>
      </c>
      <c r="G147" s="14" t="s">
        <v>156</v>
      </c>
      <c r="H147" s="15" t="s">
        <v>11</v>
      </c>
      <c r="I147" s="18"/>
      <c r="J147" s="19"/>
    </row>
    <row r="148" spans="1:10" ht="14.25" customHeight="1" x14ac:dyDescent="0.2">
      <c r="A148" s="16" t="s">
        <v>85</v>
      </c>
      <c r="B148" s="14">
        <v>1320000</v>
      </c>
      <c r="C148" s="17">
        <v>0</v>
      </c>
      <c r="D148" s="14">
        <v>0</v>
      </c>
      <c r="E148" s="17">
        <v>1</v>
      </c>
      <c r="F148" s="14">
        <f t="shared" si="2"/>
        <v>1320000</v>
      </c>
      <c r="G148" s="14" t="s">
        <v>156</v>
      </c>
      <c r="H148" s="15" t="s">
        <v>11</v>
      </c>
      <c r="I148" s="18"/>
      <c r="J148" s="19"/>
    </row>
    <row r="149" spans="1:10" ht="14.25" customHeight="1" x14ac:dyDescent="0.2">
      <c r="A149" s="16" t="s">
        <v>24</v>
      </c>
      <c r="B149" s="14">
        <v>22790010</v>
      </c>
      <c r="C149" s="17">
        <v>0</v>
      </c>
      <c r="D149" s="14">
        <v>0</v>
      </c>
      <c r="E149" s="17">
        <v>1</v>
      </c>
      <c r="F149" s="14">
        <f t="shared" si="2"/>
        <v>22790010</v>
      </c>
      <c r="G149" s="14" t="s">
        <v>156</v>
      </c>
      <c r="H149" s="15" t="s">
        <v>11</v>
      </c>
      <c r="I149" s="18"/>
      <c r="J149" s="19"/>
    </row>
    <row r="150" spans="1:10" ht="14.25" customHeight="1" x14ac:dyDescent="0.2">
      <c r="A150" s="16" t="s">
        <v>238</v>
      </c>
      <c r="B150" s="14">
        <v>5059000</v>
      </c>
      <c r="C150" s="17">
        <v>0</v>
      </c>
      <c r="D150" s="14">
        <v>0</v>
      </c>
      <c r="E150" s="17">
        <v>1</v>
      </c>
      <c r="F150" s="14">
        <f t="shared" si="2"/>
        <v>5059000</v>
      </c>
      <c r="G150" s="14" t="s">
        <v>156</v>
      </c>
      <c r="H150" s="15" t="s">
        <v>11</v>
      </c>
      <c r="I150" s="18"/>
      <c r="J150" s="19"/>
    </row>
    <row r="151" spans="1:10" ht="14.25" customHeight="1" x14ac:dyDescent="0.2">
      <c r="A151" s="16" t="s">
        <v>239</v>
      </c>
      <c r="B151" s="14">
        <v>150956639</v>
      </c>
      <c r="C151" s="17">
        <v>0</v>
      </c>
      <c r="D151" s="14">
        <v>0</v>
      </c>
      <c r="E151" s="17">
        <v>1</v>
      </c>
      <c r="F151" s="14">
        <f t="shared" si="2"/>
        <v>150956639</v>
      </c>
      <c r="G151" s="14" t="s">
        <v>156</v>
      </c>
      <c r="H151" s="15" t="s">
        <v>11</v>
      </c>
      <c r="I151" s="18"/>
      <c r="J151" s="19"/>
    </row>
    <row r="152" spans="1:10" ht="14.25" customHeight="1" x14ac:dyDescent="0.2">
      <c r="A152" s="16" t="s">
        <v>240</v>
      </c>
      <c r="B152" s="14">
        <v>39173325</v>
      </c>
      <c r="C152" s="17">
        <v>0</v>
      </c>
      <c r="D152" s="14">
        <v>0</v>
      </c>
      <c r="E152" s="17">
        <v>1</v>
      </c>
      <c r="F152" s="14">
        <f t="shared" si="2"/>
        <v>39173325</v>
      </c>
      <c r="G152" s="14" t="s">
        <v>156</v>
      </c>
      <c r="H152" s="15" t="s">
        <v>11</v>
      </c>
      <c r="I152" s="18"/>
      <c r="J152" s="19"/>
    </row>
    <row r="153" spans="1:10" ht="14.25" customHeight="1" x14ac:dyDescent="0.2">
      <c r="A153" s="16" t="s">
        <v>241</v>
      </c>
      <c r="B153" s="14">
        <v>575000</v>
      </c>
      <c r="C153" s="17">
        <v>0</v>
      </c>
      <c r="D153" s="14">
        <v>0</v>
      </c>
      <c r="E153" s="17">
        <v>1</v>
      </c>
      <c r="F153" s="14">
        <f t="shared" si="2"/>
        <v>575000</v>
      </c>
      <c r="G153" s="14" t="s">
        <v>156</v>
      </c>
      <c r="H153" s="15" t="s">
        <v>11</v>
      </c>
      <c r="I153" s="18"/>
      <c r="J153" s="19"/>
    </row>
    <row r="154" spans="1:10" ht="14.25" customHeight="1" x14ac:dyDescent="0.2">
      <c r="A154" s="16" t="s">
        <v>242</v>
      </c>
      <c r="B154" s="14">
        <v>350000</v>
      </c>
      <c r="C154" s="17">
        <v>0</v>
      </c>
      <c r="D154" s="14">
        <v>0</v>
      </c>
      <c r="E154" s="17">
        <v>1</v>
      </c>
      <c r="F154" s="14">
        <f t="shared" si="2"/>
        <v>350000</v>
      </c>
      <c r="G154" s="14" t="s">
        <v>156</v>
      </c>
      <c r="H154" s="15" t="s">
        <v>11</v>
      </c>
      <c r="I154" s="18"/>
      <c r="J154" s="19"/>
    </row>
    <row r="155" spans="1:10" ht="14.25" customHeight="1" x14ac:dyDescent="0.2">
      <c r="A155" s="16" t="s">
        <v>243</v>
      </c>
      <c r="B155" s="14">
        <v>688500</v>
      </c>
      <c r="C155" s="17">
        <v>0</v>
      </c>
      <c r="D155" s="14">
        <v>0</v>
      </c>
      <c r="E155" s="17">
        <v>1</v>
      </c>
      <c r="F155" s="14">
        <f t="shared" si="2"/>
        <v>688500</v>
      </c>
      <c r="G155" s="14" t="s">
        <v>156</v>
      </c>
      <c r="H155" s="15" t="s">
        <v>11</v>
      </c>
      <c r="I155" s="18"/>
      <c r="J155" s="19"/>
    </row>
    <row r="156" spans="1:10" ht="14.25" customHeight="1" x14ac:dyDescent="0.2">
      <c r="A156" s="16" t="s">
        <v>244</v>
      </c>
      <c r="B156" s="14">
        <v>575000</v>
      </c>
      <c r="C156" s="17">
        <v>0</v>
      </c>
      <c r="D156" s="14">
        <v>0</v>
      </c>
      <c r="E156" s="17">
        <v>1</v>
      </c>
      <c r="F156" s="14">
        <f t="shared" si="2"/>
        <v>575000</v>
      </c>
      <c r="G156" s="14" t="s">
        <v>156</v>
      </c>
      <c r="H156" s="15" t="s">
        <v>11</v>
      </c>
      <c r="I156" s="18"/>
      <c r="J156" s="19"/>
    </row>
    <row r="157" spans="1:10" ht="14.25" customHeight="1" x14ac:dyDescent="0.2">
      <c r="A157" s="16" t="s">
        <v>245</v>
      </c>
      <c r="B157" s="14">
        <v>1000000</v>
      </c>
      <c r="C157" s="17">
        <v>0</v>
      </c>
      <c r="D157" s="14">
        <v>0</v>
      </c>
      <c r="E157" s="17">
        <v>1</v>
      </c>
      <c r="F157" s="14">
        <f t="shared" si="2"/>
        <v>1000000</v>
      </c>
      <c r="G157" s="14" t="s">
        <v>156</v>
      </c>
      <c r="H157" s="15" t="s">
        <v>11</v>
      </c>
      <c r="I157" s="18"/>
      <c r="J157" s="19"/>
    </row>
    <row r="158" spans="1:10" ht="14.25" customHeight="1" x14ac:dyDescent="0.2">
      <c r="A158" s="16" t="s">
        <v>246</v>
      </c>
      <c r="B158" s="14">
        <v>15865869</v>
      </c>
      <c r="C158" s="17">
        <v>0</v>
      </c>
      <c r="D158" s="14">
        <v>0</v>
      </c>
      <c r="E158" s="17">
        <v>1</v>
      </c>
      <c r="F158" s="14">
        <f t="shared" si="2"/>
        <v>15865869</v>
      </c>
      <c r="G158" s="14" t="s">
        <v>156</v>
      </c>
      <c r="H158" s="15" t="s">
        <v>11</v>
      </c>
      <c r="I158" s="18"/>
      <c r="J158" s="19"/>
    </row>
    <row r="159" spans="1:10" ht="14.25" customHeight="1" x14ac:dyDescent="0.2">
      <c r="A159" s="16" t="s">
        <v>247</v>
      </c>
      <c r="B159" s="14">
        <v>900000</v>
      </c>
      <c r="C159" s="17">
        <v>0</v>
      </c>
      <c r="D159" s="14">
        <v>0</v>
      </c>
      <c r="E159" s="17">
        <v>1</v>
      </c>
      <c r="F159" s="14">
        <f t="shared" si="2"/>
        <v>900000</v>
      </c>
      <c r="G159" s="14" t="s">
        <v>156</v>
      </c>
      <c r="H159" s="15" t="s">
        <v>11</v>
      </c>
      <c r="I159" s="18"/>
      <c r="J159" s="19"/>
    </row>
    <row r="160" spans="1:10" ht="14.25" customHeight="1" x14ac:dyDescent="0.2">
      <c r="A160" s="16" t="s">
        <v>75</v>
      </c>
      <c r="B160" s="14">
        <v>424985</v>
      </c>
      <c r="C160" s="17">
        <v>0</v>
      </c>
      <c r="D160" s="14">
        <v>0</v>
      </c>
      <c r="E160" s="17">
        <v>1</v>
      </c>
      <c r="F160" s="14">
        <f t="shared" si="2"/>
        <v>424985</v>
      </c>
      <c r="G160" s="14" t="s">
        <v>156</v>
      </c>
      <c r="H160" s="15" t="s">
        <v>11</v>
      </c>
      <c r="I160" s="18">
        <f>239-163</f>
        <v>76</v>
      </c>
      <c r="J160" s="19"/>
    </row>
    <row r="161" spans="1:10" ht="14.25" customHeight="1" x14ac:dyDescent="0.2">
      <c r="A161" s="16" t="s">
        <v>248</v>
      </c>
      <c r="B161" s="14">
        <v>1169685</v>
      </c>
      <c r="C161" s="17">
        <v>0</v>
      </c>
      <c r="D161" s="14">
        <v>0</v>
      </c>
      <c r="E161" s="17">
        <v>1</v>
      </c>
      <c r="F161" s="14">
        <f t="shared" si="2"/>
        <v>1169685</v>
      </c>
      <c r="G161" s="14" t="s">
        <v>156</v>
      </c>
      <c r="H161" s="15" t="s">
        <v>11</v>
      </c>
      <c r="I161" s="18">
        <v>173</v>
      </c>
      <c r="J161" s="19"/>
    </row>
    <row r="162" spans="1:10" ht="14.25" customHeight="1" x14ac:dyDescent="0.2">
      <c r="A162" s="16" t="s">
        <v>249</v>
      </c>
      <c r="B162" s="14">
        <v>9872589</v>
      </c>
      <c r="C162" s="17">
        <v>0</v>
      </c>
      <c r="D162" s="14">
        <v>0</v>
      </c>
      <c r="E162" s="17">
        <v>1</v>
      </c>
      <c r="F162" s="14">
        <f t="shared" si="2"/>
        <v>9872589</v>
      </c>
      <c r="G162" s="14" t="s">
        <v>156</v>
      </c>
      <c r="H162" s="15" t="s">
        <v>11</v>
      </c>
      <c r="I162" s="18"/>
      <c r="J162" s="19"/>
    </row>
    <row r="163" spans="1:10" ht="14.25" customHeight="1" x14ac:dyDescent="0.2">
      <c r="A163" s="16" t="s">
        <v>250</v>
      </c>
      <c r="B163" s="14">
        <v>2187470</v>
      </c>
      <c r="C163" s="17">
        <v>0</v>
      </c>
      <c r="D163" s="14">
        <v>0</v>
      </c>
      <c r="E163" s="17">
        <v>1</v>
      </c>
      <c r="F163" s="14">
        <f t="shared" si="2"/>
        <v>2187470</v>
      </c>
      <c r="G163" s="14" t="s">
        <v>156</v>
      </c>
      <c r="H163" s="15" t="s">
        <v>11</v>
      </c>
      <c r="I163" s="18"/>
      <c r="J163" s="19"/>
    </row>
    <row r="164" spans="1:10" ht="14.25" customHeight="1" x14ac:dyDescent="0.2">
      <c r="A164" s="16" t="s">
        <v>251</v>
      </c>
      <c r="B164" s="14">
        <v>7700000</v>
      </c>
      <c r="C164" s="17">
        <v>0</v>
      </c>
      <c r="D164" s="14">
        <v>0</v>
      </c>
      <c r="E164" s="17">
        <v>1</v>
      </c>
      <c r="F164" s="14">
        <f t="shared" si="2"/>
        <v>7700000</v>
      </c>
      <c r="G164" s="14" t="s">
        <v>156</v>
      </c>
      <c r="H164" s="15" t="s">
        <v>11</v>
      </c>
      <c r="I164" s="18"/>
      <c r="J164" s="19"/>
    </row>
    <row r="165" spans="1:10" ht="14.25" customHeight="1" x14ac:dyDescent="0.2">
      <c r="A165" s="16" t="s">
        <v>83</v>
      </c>
      <c r="B165" s="14">
        <v>12466800</v>
      </c>
      <c r="C165" s="17">
        <v>0</v>
      </c>
      <c r="D165" s="14">
        <v>0</v>
      </c>
      <c r="E165" s="17">
        <v>1</v>
      </c>
      <c r="F165" s="14">
        <f t="shared" si="2"/>
        <v>12466800</v>
      </c>
      <c r="G165" s="14" t="s">
        <v>156</v>
      </c>
      <c r="H165" s="15" t="s">
        <v>11</v>
      </c>
      <c r="I165" s="18"/>
      <c r="J165" s="19"/>
    </row>
    <row r="166" spans="1:10" ht="14.25" customHeight="1" x14ac:dyDescent="0.2">
      <c r="A166" s="16" t="s">
        <v>252</v>
      </c>
      <c r="B166" s="14">
        <v>575000</v>
      </c>
      <c r="C166" s="17">
        <v>0</v>
      </c>
      <c r="D166" s="14">
        <v>0</v>
      </c>
      <c r="E166" s="17">
        <v>1</v>
      </c>
      <c r="F166" s="14">
        <f t="shared" si="2"/>
        <v>575000</v>
      </c>
      <c r="G166" s="14" t="s">
        <v>156</v>
      </c>
      <c r="H166" s="15" t="s">
        <v>11</v>
      </c>
      <c r="I166" s="18"/>
      <c r="J166" s="19"/>
    </row>
    <row r="167" spans="1:10" ht="14.25" customHeight="1" x14ac:dyDescent="0.2">
      <c r="A167" s="16" t="s">
        <v>253</v>
      </c>
      <c r="B167" s="14">
        <v>9350000</v>
      </c>
      <c r="C167" s="17">
        <v>0</v>
      </c>
      <c r="D167" s="14">
        <v>0</v>
      </c>
      <c r="E167" s="17">
        <v>1</v>
      </c>
      <c r="F167" s="14">
        <f t="shared" si="2"/>
        <v>9350000</v>
      </c>
      <c r="G167" s="14" t="s">
        <v>156</v>
      </c>
      <c r="H167" s="15" t="s">
        <v>11</v>
      </c>
      <c r="I167" s="18"/>
      <c r="J167" s="19"/>
    </row>
    <row r="168" spans="1:10" ht="14.25" customHeight="1" x14ac:dyDescent="0.2">
      <c r="A168" s="16" t="s">
        <v>79</v>
      </c>
      <c r="B168" s="14">
        <v>4368160</v>
      </c>
      <c r="C168" s="17">
        <v>0</v>
      </c>
      <c r="D168" s="14">
        <v>0</v>
      </c>
      <c r="E168" s="17">
        <v>1</v>
      </c>
      <c r="F168" s="14">
        <f t="shared" si="2"/>
        <v>4368160</v>
      </c>
      <c r="G168" s="14" t="s">
        <v>156</v>
      </c>
      <c r="H168" s="15" t="s">
        <v>11</v>
      </c>
      <c r="I168" s="18"/>
      <c r="J168" s="19"/>
    </row>
    <row r="169" spans="1:10" ht="14.25" customHeight="1" x14ac:dyDescent="0.2">
      <c r="A169" s="16" t="s">
        <v>53</v>
      </c>
      <c r="B169" s="14">
        <v>4450156</v>
      </c>
      <c r="C169" s="17">
        <v>0</v>
      </c>
      <c r="D169" s="14">
        <v>0</v>
      </c>
      <c r="E169" s="17">
        <v>1</v>
      </c>
      <c r="F169" s="14">
        <f t="shared" si="2"/>
        <v>4450156</v>
      </c>
      <c r="G169" s="14" t="s">
        <v>156</v>
      </c>
      <c r="H169" s="15" t="s">
        <v>11</v>
      </c>
      <c r="I169" s="18"/>
      <c r="J169" s="19"/>
    </row>
    <row r="170" spans="1:10" ht="14.25" customHeight="1" x14ac:dyDescent="0.2">
      <c r="A170" s="16" t="s">
        <v>13</v>
      </c>
      <c r="B170" s="14">
        <v>244425178</v>
      </c>
      <c r="C170" s="17">
        <v>0</v>
      </c>
      <c r="D170" s="14">
        <v>0</v>
      </c>
      <c r="E170" s="17">
        <v>1</v>
      </c>
      <c r="F170" s="14">
        <f t="shared" si="2"/>
        <v>244425178</v>
      </c>
      <c r="G170" s="14" t="s">
        <v>156</v>
      </c>
      <c r="H170" s="15" t="s">
        <v>11</v>
      </c>
      <c r="I170" s="18"/>
      <c r="J170" s="19"/>
    </row>
    <row r="171" spans="1:10" ht="14.25" customHeight="1" x14ac:dyDescent="0.2">
      <c r="A171" s="16" t="s">
        <v>56</v>
      </c>
      <c r="B171" s="14">
        <v>2100165</v>
      </c>
      <c r="C171" s="17">
        <v>0</v>
      </c>
      <c r="D171" s="14">
        <v>0</v>
      </c>
      <c r="E171" s="17">
        <v>1</v>
      </c>
      <c r="F171" s="14">
        <f t="shared" si="2"/>
        <v>2100165</v>
      </c>
      <c r="G171" s="14" t="s">
        <v>156</v>
      </c>
      <c r="H171" s="15" t="s">
        <v>11</v>
      </c>
      <c r="I171" s="18"/>
      <c r="J171" s="19"/>
    </row>
    <row r="172" spans="1:10" ht="14.25" customHeight="1" x14ac:dyDescent="0.2">
      <c r="A172" s="16" t="s">
        <v>254</v>
      </c>
      <c r="B172" s="14">
        <v>341000</v>
      </c>
      <c r="C172" s="17">
        <v>0</v>
      </c>
      <c r="D172" s="14">
        <v>0</v>
      </c>
      <c r="E172" s="17">
        <v>1</v>
      </c>
      <c r="F172" s="14">
        <f t="shared" si="2"/>
        <v>341000</v>
      </c>
      <c r="G172" s="14" t="s">
        <v>156</v>
      </c>
      <c r="H172" s="15" t="s">
        <v>11</v>
      </c>
      <c r="I172" s="18"/>
      <c r="J172" s="19"/>
    </row>
    <row r="173" spans="1:10" ht="14.25" customHeight="1" x14ac:dyDescent="0.2">
      <c r="A173" s="16" t="s">
        <v>51</v>
      </c>
      <c r="B173" s="14">
        <v>1043500</v>
      </c>
      <c r="C173" s="17">
        <v>0</v>
      </c>
      <c r="D173" s="14">
        <v>0</v>
      </c>
      <c r="E173" s="17">
        <v>1</v>
      </c>
      <c r="F173" s="14">
        <f t="shared" si="2"/>
        <v>1043500</v>
      </c>
      <c r="G173" s="14" t="s">
        <v>156</v>
      </c>
      <c r="H173" s="15" t="s">
        <v>11</v>
      </c>
      <c r="I173" s="18"/>
      <c r="J173" s="19"/>
    </row>
    <row r="174" spans="1:10" ht="14.25" customHeight="1" x14ac:dyDescent="0.2">
      <c r="A174" s="16" t="s">
        <v>255</v>
      </c>
      <c r="B174" s="14">
        <v>330000</v>
      </c>
      <c r="C174" s="17">
        <v>0</v>
      </c>
      <c r="D174" s="14">
        <v>0</v>
      </c>
      <c r="E174" s="17">
        <v>1</v>
      </c>
      <c r="F174" s="14">
        <f t="shared" si="2"/>
        <v>330000</v>
      </c>
      <c r="G174" s="14" t="s">
        <v>156</v>
      </c>
      <c r="H174" s="15" t="s">
        <v>11</v>
      </c>
      <c r="I174" s="18"/>
      <c r="J174" s="19"/>
    </row>
    <row r="175" spans="1:10" ht="14.25" customHeight="1" x14ac:dyDescent="0.2">
      <c r="A175" s="16" t="s">
        <v>256</v>
      </c>
      <c r="B175" s="14">
        <v>875000</v>
      </c>
      <c r="C175" s="17">
        <v>0</v>
      </c>
      <c r="D175" s="14">
        <v>0</v>
      </c>
      <c r="E175" s="17">
        <v>1</v>
      </c>
      <c r="F175" s="14">
        <f t="shared" si="2"/>
        <v>875000</v>
      </c>
      <c r="G175" s="14" t="s">
        <v>156</v>
      </c>
      <c r="H175" s="15" t="s">
        <v>11</v>
      </c>
      <c r="I175" s="18"/>
      <c r="J175" s="19"/>
    </row>
    <row r="176" spans="1:10" ht="14.25" customHeight="1" x14ac:dyDescent="0.2">
      <c r="A176" s="16" t="s">
        <v>100</v>
      </c>
      <c r="B176" s="14">
        <v>300000</v>
      </c>
      <c r="C176" s="17">
        <v>0</v>
      </c>
      <c r="D176" s="14">
        <v>0</v>
      </c>
      <c r="E176" s="17">
        <v>1</v>
      </c>
      <c r="F176" s="14">
        <f t="shared" si="2"/>
        <v>300000</v>
      </c>
      <c r="G176" s="14" t="s">
        <v>156</v>
      </c>
      <c r="H176" s="15" t="s">
        <v>11</v>
      </c>
      <c r="I176" s="18"/>
      <c r="J176" s="19"/>
    </row>
    <row r="177" spans="1:10" ht="14.25" customHeight="1" x14ac:dyDescent="0.2">
      <c r="A177" s="16" t="s">
        <v>257</v>
      </c>
      <c r="B177" s="14">
        <v>189000</v>
      </c>
      <c r="C177" s="17">
        <v>0</v>
      </c>
      <c r="D177" s="14">
        <v>0</v>
      </c>
      <c r="E177" s="17">
        <v>1</v>
      </c>
      <c r="F177" s="14">
        <f t="shared" si="2"/>
        <v>189000</v>
      </c>
      <c r="G177" s="14" t="s">
        <v>156</v>
      </c>
      <c r="H177" s="15" t="s">
        <v>11</v>
      </c>
      <c r="I177" s="18"/>
      <c r="J177" s="19"/>
    </row>
    <row r="178" spans="1:10" ht="14.25" customHeight="1" x14ac:dyDescent="0.2">
      <c r="A178" s="16" t="s">
        <v>258</v>
      </c>
      <c r="B178" s="14">
        <v>13791000</v>
      </c>
      <c r="C178" s="17">
        <v>0</v>
      </c>
      <c r="D178" s="14">
        <v>0</v>
      </c>
      <c r="E178" s="17">
        <v>1</v>
      </c>
      <c r="F178" s="14">
        <f t="shared" si="2"/>
        <v>13791000</v>
      </c>
      <c r="G178" s="14" t="s">
        <v>156</v>
      </c>
      <c r="H178" s="15" t="s">
        <v>11</v>
      </c>
      <c r="I178" s="18"/>
      <c r="J178" s="19"/>
    </row>
    <row r="179" spans="1:10" ht="14.25" customHeight="1" x14ac:dyDescent="0.2">
      <c r="A179" s="16" t="s">
        <v>47</v>
      </c>
      <c r="B179" s="14">
        <v>16278000</v>
      </c>
      <c r="C179" s="17">
        <v>0</v>
      </c>
      <c r="D179" s="14">
        <v>0</v>
      </c>
      <c r="E179" s="17">
        <v>1</v>
      </c>
      <c r="F179" s="14">
        <f t="shared" si="2"/>
        <v>16278000</v>
      </c>
      <c r="G179" s="14" t="s">
        <v>156</v>
      </c>
      <c r="H179" s="15" t="s">
        <v>11</v>
      </c>
      <c r="I179" s="18"/>
      <c r="J179" s="19"/>
    </row>
    <row r="180" spans="1:10" ht="14.25" customHeight="1" x14ac:dyDescent="0.2">
      <c r="A180" s="16" t="s">
        <v>259</v>
      </c>
      <c r="B180" s="14">
        <v>1545844</v>
      </c>
      <c r="C180" s="17">
        <v>0</v>
      </c>
      <c r="D180" s="14">
        <v>0</v>
      </c>
      <c r="E180" s="17">
        <v>1</v>
      </c>
      <c r="F180" s="14">
        <f t="shared" si="2"/>
        <v>1545844</v>
      </c>
      <c r="G180" s="14" t="s">
        <v>156</v>
      </c>
      <c r="H180" s="15" t="s">
        <v>11</v>
      </c>
      <c r="I180" s="18"/>
      <c r="J180" s="19"/>
    </row>
    <row r="181" spans="1:10" ht="14.25" customHeight="1" x14ac:dyDescent="0.2">
      <c r="A181" t="s">
        <v>111</v>
      </c>
      <c r="B181" s="14">
        <v>0</v>
      </c>
      <c r="C181" s="17">
        <v>2085</v>
      </c>
      <c r="D181" s="14">
        <v>0</v>
      </c>
      <c r="E181" s="17">
        <v>6850.05</v>
      </c>
      <c r="F181" s="14">
        <f>+C181*E181</f>
        <v>14282354.25</v>
      </c>
      <c r="G181" s="14" t="s">
        <v>156</v>
      </c>
      <c r="H181" s="15" t="s">
        <v>11</v>
      </c>
      <c r="I181" s="18"/>
      <c r="J181" s="19"/>
    </row>
    <row r="182" spans="1:10" ht="14.25" customHeight="1" x14ac:dyDescent="0.2">
      <c r="A182" t="s">
        <v>119</v>
      </c>
      <c r="B182" s="14">
        <v>0</v>
      </c>
      <c r="C182" s="17">
        <v>63033.72</v>
      </c>
      <c r="D182" s="14">
        <v>0</v>
      </c>
      <c r="E182" s="17">
        <v>6850.05</v>
      </c>
      <c r="F182" s="14">
        <f t="shared" ref="F182:F244" si="3">+C182*E182</f>
        <v>431784133.68600005</v>
      </c>
      <c r="G182" s="14" t="s">
        <v>156</v>
      </c>
      <c r="H182" s="15" t="s">
        <v>11</v>
      </c>
      <c r="I182" s="18"/>
      <c r="J182" s="19"/>
    </row>
    <row r="183" spans="1:10" ht="14.25" customHeight="1" x14ac:dyDescent="0.2">
      <c r="A183" t="s">
        <v>109</v>
      </c>
      <c r="B183" s="14">
        <v>0</v>
      </c>
      <c r="C183" s="17">
        <v>2203</v>
      </c>
      <c r="D183" s="14">
        <v>0</v>
      </c>
      <c r="E183" s="17">
        <v>6850.05</v>
      </c>
      <c r="F183" s="14">
        <f t="shared" si="3"/>
        <v>15090660.15</v>
      </c>
      <c r="G183" s="14" t="s">
        <v>156</v>
      </c>
      <c r="H183" s="15" t="s">
        <v>11</v>
      </c>
      <c r="I183" s="18"/>
      <c r="J183" s="19"/>
    </row>
    <row r="184" spans="1:10" ht="14.25" customHeight="1" x14ac:dyDescent="0.2">
      <c r="A184" t="s">
        <v>22</v>
      </c>
      <c r="B184" s="14">
        <v>0</v>
      </c>
      <c r="C184" s="17">
        <v>8546.9999999999982</v>
      </c>
      <c r="D184" s="14">
        <v>0</v>
      </c>
      <c r="E184" s="17">
        <v>6850.05</v>
      </c>
      <c r="F184" s="14">
        <f t="shared" si="3"/>
        <v>58547377.349999987</v>
      </c>
      <c r="G184" s="14" t="s">
        <v>156</v>
      </c>
      <c r="H184" s="15" t="s">
        <v>11</v>
      </c>
      <c r="I184" s="18"/>
      <c r="J184" s="19"/>
    </row>
    <row r="185" spans="1:10" ht="14.25" customHeight="1" x14ac:dyDescent="0.2">
      <c r="A185" t="s">
        <v>25</v>
      </c>
      <c r="B185" s="14">
        <v>0</v>
      </c>
      <c r="C185" s="17">
        <v>6760</v>
      </c>
      <c r="D185" s="14">
        <v>0</v>
      </c>
      <c r="E185" s="17">
        <v>6850.05</v>
      </c>
      <c r="F185" s="14">
        <f t="shared" si="3"/>
        <v>46306338</v>
      </c>
      <c r="G185" s="14" t="s">
        <v>156</v>
      </c>
      <c r="H185" s="15" t="s">
        <v>11</v>
      </c>
      <c r="I185" s="18"/>
      <c r="J185" s="19"/>
    </row>
    <row r="186" spans="1:10" ht="14.25" customHeight="1" x14ac:dyDescent="0.2">
      <c r="A186" t="s">
        <v>120</v>
      </c>
      <c r="B186" s="14">
        <v>0</v>
      </c>
      <c r="C186" s="17">
        <v>86400</v>
      </c>
      <c r="D186" s="14">
        <v>0</v>
      </c>
      <c r="E186" s="17">
        <v>6850.05</v>
      </c>
      <c r="F186" s="14">
        <f t="shared" si="3"/>
        <v>591844320</v>
      </c>
      <c r="G186" s="14" t="s">
        <v>156</v>
      </c>
      <c r="H186" s="15" t="s">
        <v>11</v>
      </c>
      <c r="I186" s="18"/>
      <c r="J186" s="19"/>
    </row>
    <row r="187" spans="1:10" ht="14.25" customHeight="1" x14ac:dyDescent="0.2">
      <c r="A187" t="s">
        <v>260</v>
      </c>
      <c r="B187" s="14">
        <v>0</v>
      </c>
      <c r="C187" s="17">
        <v>430.2</v>
      </c>
      <c r="D187" s="14">
        <v>0</v>
      </c>
      <c r="E187" s="17">
        <v>6850.05</v>
      </c>
      <c r="F187" s="14">
        <f t="shared" si="3"/>
        <v>2946891.51</v>
      </c>
      <c r="G187" s="14" t="s">
        <v>156</v>
      </c>
      <c r="H187" s="15" t="s">
        <v>11</v>
      </c>
      <c r="I187" s="18"/>
      <c r="J187" s="19"/>
    </row>
    <row r="188" spans="1:10" ht="14.25" customHeight="1" x14ac:dyDescent="0.2">
      <c r="A188" t="s">
        <v>122</v>
      </c>
      <c r="B188" s="14">
        <v>0</v>
      </c>
      <c r="C188" s="17">
        <v>59155.87000000001</v>
      </c>
      <c r="D188" s="14">
        <v>0</v>
      </c>
      <c r="E188" s="17">
        <v>6850.05</v>
      </c>
      <c r="F188" s="14">
        <f t="shared" si="3"/>
        <v>405220667.29350007</v>
      </c>
      <c r="G188" s="14" t="s">
        <v>156</v>
      </c>
      <c r="H188" s="15" t="s">
        <v>11</v>
      </c>
      <c r="I188" s="18"/>
      <c r="J188" s="19"/>
    </row>
    <row r="189" spans="1:10" ht="14.25" customHeight="1" x14ac:dyDescent="0.2">
      <c r="A189" t="s">
        <v>60</v>
      </c>
      <c r="B189" s="14">
        <v>0</v>
      </c>
      <c r="C189" s="17">
        <v>66</v>
      </c>
      <c r="D189" s="14">
        <v>0</v>
      </c>
      <c r="E189" s="17">
        <v>6850.05</v>
      </c>
      <c r="F189" s="14">
        <f t="shared" si="3"/>
        <v>452103.3</v>
      </c>
      <c r="G189" s="14" t="s">
        <v>156</v>
      </c>
      <c r="H189" s="15" t="s">
        <v>11</v>
      </c>
      <c r="I189" s="18"/>
      <c r="J189" s="19"/>
    </row>
    <row r="190" spans="1:10" ht="14.25" customHeight="1" x14ac:dyDescent="0.2">
      <c r="A190" t="s">
        <v>17</v>
      </c>
      <c r="B190" s="14">
        <v>0</v>
      </c>
      <c r="C190" s="17">
        <v>54697.79</v>
      </c>
      <c r="D190" s="14">
        <v>0</v>
      </c>
      <c r="E190" s="17">
        <v>6850.05</v>
      </c>
      <c r="F190" s="14">
        <f t="shared" si="3"/>
        <v>374682596.38950002</v>
      </c>
      <c r="G190" s="14" t="s">
        <v>156</v>
      </c>
      <c r="H190" s="15" t="s">
        <v>11</v>
      </c>
      <c r="I190" s="18"/>
      <c r="J190" s="19"/>
    </row>
    <row r="191" spans="1:10" ht="14.25" customHeight="1" x14ac:dyDescent="0.2">
      <c r="A191" t="s">
        <v>67</v>
      </c>
      <c r="B191" s="14">
        <v>0</v>
      </c>
      <c r="C191" s="17">
        <v>3862.5</v>
      </c>
      <c r="D191" s="14">
        <v>0</v>
      </c>
      <c r="E191" s="17">
        <v>6850.05</v>
      </c>
      <c r="F191" s="14">
        <f t="shared" si="3"/>
        <v>26458318.125</v>
      </c>
      <c r="G191" s="14" t="s">
        <v>156</v>
      </c>
      <c r="H191" s="15" t="s">
        <v>11</v>
      </c>
      <c r="I191" s="18"/>
      <c r="J191" s="19"/>
    </row>
    <row r="192" spans="1:10" ht="14.25" customHeight="1" x14ac:dyDescent="0.2">
      <c r="A192" t="s">
        <v>261</v>
      </c>
      <c r="B192" s="14">
        <v>0</v>
      </c>
      <c r="C192" s="17">
        <v>398.6</v>
      </c>
      <c r="D192" s="14">
        <v>0</v>
      </c>
      <c r="E192" s="17">
        <v>6850.05</v>
      </c>
      <c r="F192" s="14">
        <f t="shared" si="3"/>
        <v>2730429.93</v>
      </c>
      <c r="G192" s="14" t="s">
        <v>156</v>
      </c>
      <c r="H192" s="15" t="s">
        <v>11</v>
      </c>
      <c r="I192" s="18"/>
      <c r="J192" s="19"/>
    </row>
    <row r="193" spans="1:10" ht="14.25" customHeight="1" x14ac:dyDescent="0.2">
      <c r="A193" t="s">
        <v>262</v>
      </c>
      <c r="B193" s="14">
        <v>0</v>
      </c>
      <c r="C193" s="17">
        <v>380</v>
      </c>
      <c r="D193" s="14">
        <v>0</v>
      </c>
      <c r="E193" s="17">
        <v>6850.05</v>
      </c>
      <c r="F193" s="14">
        <f t="shared" si="3"/>
        <v>2603019</v>
      </c>
      <c r="G193" s="14" t="s">
        <v>156</v>
      </c>
      <c r="H193" s="15" t="s">
        <v>11</v>
      </c>
      <c r="I193" s="18"/>
      <c r="J193" s="19"/>
    </row>
    <row r="194" spans="1:10" ht="14.25" customHeight="1" x14ac:dyDescent="0.2">
      <c r="A194" t="s">
        <v>117</v>
      </c>
      <c r="B194" s="14">
        <v>0</v>
      </c>
      <c r="C194" s="17">
        <v>2629</v>
      </c>
      <c r="D194" s="14">
        <v>0</v>
      </c>
      <c r="E194" s="17">
        <v>6850.05</v>
      </c>
      <c r="F194" s="14">
        <f t="shared" si="3"/>
        <v>18008781.449999999</v>
      </c>
      <c r="G194" s="14" t="s">
        <v>156</v>
      </c>
      <c r="H194" s="15" t="s">
        <v>11</v>
      </c>
      <c r="I194" s="18"/>
      <c r="J194" s="19"/>
    </row>
    <row r="195" spans="1:10" ht="14.25" customHeight="1" x14ac:dyDescent="0.2">
      <c r="A195" t="s">
        <v>263</v>
      </c>
      <c r="B195" s="14">
        <v>0</v>
      </c>
      <c r="C195" s="17">
        <v>177.36</v>
      </c>
      <c r="D195" s="14">
        <v>0</v>
      </c>
      <c r="E195" s="17">
        <v>6850.05</v>
      </c>
      <c r="F195" s="14">
        <f t="shared" si="3"/>
        <v>1214924.868</v>
      </c>
      <c r="G195" s="14" t="s">
        <v>156</v>
      </c>
      <c r="H195" s="15" t="s">
        <v>11</v>
      </c>
      <c r="I195" s="18"/>
      <c r="J195" s="19"/>
    </row>
    <row r="196" spans="1:10" ht="14.25" customHeight="1" x14ac:dyDescent="0.2">
      <c r="A196" t="s">
        <v>264</v>
      </c>
      <c r="B196" s="14">
        <v>0</v>
      </c>
      <c r="C196" s="17">
        <v>1017</v>
      </c>
      <c r="D196" s="14">
        <v>0</v>
      </c>
      <c r="E196" s="17">
        <v>6850.05</v>
      </c>
      <c r="F196" s="14">
        <f t="shared" si="3"/>
        <v>6966500.8500000006</v>
      </c>
      <c r="G196" s="14" t="s">
        <v>156</v>
      </c>
      <c r="H196" s="15" t="s">
        <v>11</v>
      </c>
      <c r="I196" s="18"/>
      <c r="J196" s="19"/>
    </row>
    <row r="197" spans="1:10" ht="14.25" customHeight="1" x14ac:dyDescent="0.2">
      <c r="A197" t="s">
        <v>15</v>
      </c>
      <c r="B197" s="14">
        <v>0</v>
      </c>
      <c r="C197" s="17">
        <v>420.46</v>
      </c>
      <c r="D197" s="14">
        <v>0</v>
      </c>
      <c r="E197" s="17">
        <v>6850.05</v>
      </c>
      <c r="F197" s="14">
        <f t="shared" si="3"/>
        <v>2880172.023</v>
      </c>
      <c r="G197" s="14" t="s">
        <v>156</v>
      </c>
      <c r="H197" s="15" t="s">
        <v>11</v>
      </c>
      <c r="I197" s="18"/>
      <c r="J197" s="19"/>
    </row>
    <row r="198" spans="1:10" ht="14.25" customHeight="1" x14ac:dyDescent="0.2">
      <c r="A198" t="s">
        <v>110</v>
      </c>
      <c r="B198" s="14">
        <v>0</v>
      </c>
      <c r="C198" s="17">
        <v>5835</v>
      </c>
      <c r="D198" s="14">
        <v>0</v>
      </c>
      <c r="E198" s="17">
        <v>6850.05</v>
      </c>
      <c r="F198" s="14">
        <f t="shared" si="3"/>
        <v>39970041.75</v>
      </c>
      <c r="G198" s="14" t="s">
        <v>156</v>
      </c>
      <c r="H198" s="15" t="s">
        <v>11</v>
      </c>
      <c r="I198" s="18"/>
      <c r="J198" s="19"/>
    </row>
    <row r="199" spans="1:10" ht="14.25" customHeight="1" x14ac:dyDescent="0.2">
      <c r="A199" t="s">
        <v>180</v>
      </c>
      <c r="B199" s="14">
        <v>0</v>
      </c>
      <c r="C199" s="17">
        <v>16513.010000000002</v>
      </c>
      <c r="D199" s="14">
        <v>0</v>
      </c>
      <c r="E199" s="17">
        <v>6850.05</v>
      </c>
      <c r="F199" s="14">
        <f t="shared" si="3"/>
        <v>113114944.15050001</v>
      </c>
      <c r="G199" s="14" t="s">
        <v>156</v>
      </c>
      <c r="H199" s="15" t="s">
        <v>11</v>
      </c>
      <c r="I199" s="18"/>
      <c r="J199" s="19"/>
    </row>
    <row r="200" spans="1:10" ht="14.25" customHeight="1" x14ac:dyDescent="0.2">
      <c r="A200" t="s">
        <v>113</v>
      </c>
      <c r="B200" s="14">
        <v>0</v>
      </c>
      <c r="C200" s="17">
        <v>1320.12</v>
      </c>
      <c r="D200" s="14">
        <v>0</v>
      </c>
      <c r="E200" s="17">
        <v>6850.05</v>
      </c>
      <c r="F200" s="14">
        <f t="shared" si="3"/>
        <v>9042888.0059999991</v>
      </c>
      <c r="G200" s="14" t="s">
        <v>156</v>
      </c>
      <c r="H200" s="15" t="s">
        <v>11</v>
      </c>
      <c r="I200" s="18"/>
      <c r="J200" s="19"/>
    </row>
    <row r="201" spans="1:10" ht="14.25" customHeight="1" x14ac:dyDescent="0.2">
      <c r="A201" t="s">
        <v>27</v>
      </c>
      <c r="B201" s="14">
        <v>0</v>
      </c>
      <c r="C201" s="17">
        <v>4780</v>
      </c>
      <c r="D201" s="14">
        <v>0</v>
      </c>
      <c r="E201" s="17">
        <v>6850.05</v>
      </c>
      <c r="F201" s="14">
        <f t="shared" si="3"/>
        <v>32743239</v>
      </c>
      <c r="G201" s="14" t="s">
        <v>156</v>
      </c>
      <c r="H201" s="15" t="s">
        <v>11</v>
      </c>
      <c r="I201" s="18"/>
      <c r="J201" s="19"/>
    </row>
    <row r="202" spans="1:10" ht="14.25" customHeight="1" x14ac:dyDescent="0.2">
      <c r="A202" t="s">
        <v>102</v>
      </c>
      <c r="B202" s="14">
        <v>0</v>
      </c>
      <c r="C202" s="17">
        <v>1081</v>
      </c>
      <c r="D202" s="14">
        <v>0</v>
      </c>
      <c r="E202" s="17">
        <v>6850.05</v>
      </c>
      <c r="F202" s="14">
        <f t="shared" si="3"/>
        <v>7404904.0499999998</v>
      </c>
      <c r="G202" s="14" t="s">
        <v>156</v>
      </c>
      <c r="H202" s="15" t="s">
        <v>11</v>
      </c>
      <c r="I202" s="18"/>
      <c r="J202" s="19"/>
    </row>
    <row r="203" spans="1:10" ht="14.25" customHeight="1" x14ac:dyDescent="0.2">
      <c r="A203" t="s">
        <v>12</v>
      </c>
      <c r="B203" s="14">
        <v>0</v>
      </c>
      <c r="C203" s="17">
        <v>26442.05</v>
      </c>
      <c r="D203" s="14">
        <v>0</v>
      </c>
      <c r="E203" s="17">
        <v>6850.05</v>
      </c>
      <c r="F203" s="14">
        <f t="shared" si="3"/>
        <v>181129364.60249999</v>
      </c>
      <c r="G203" s="14" t="s">
        <v>156</v>
      </c>
      <c r="H203" s="15" t="s">
        <v>11</v>
      </c>
      <c r="I203" s="18"/>
      <c r="J203" s="19"/>
    </row>
    <row r="204" spans="1:10" ht="14.25" customHeight="1" x14ac:dyDescent="0.2">
      <c r="A204" t="s">
        <v>118</v>
      </c>
      <c r="B204" s="14">
        <v>0</v>
      </c>
      <c r="C204" s="17">
        <v>30316.519999999997</v>
      </c>
      <c r="D204" s="14">
        <v>0</v>
      </c>
      <c r="E204" s="17">
        <v>6850.05</v>
      </c>
      <c r="F204" s="14">
        <f t="shared" si="3"/>
        <v>207669677.82599998</v>
      </c>
      <c r="G204" s="14" t="s">
        <v>156</v>
      </c>
      <c r="H204" s="15" t="s">
        <v>11</v>
      </c>
      <c r="I204" s="18"/>
      <c r="J204" s="19"/>
    </row>
    <row r="205" spans="1:10" ht="14.25" customHeight="1" x14ac:dyDescent="0.2">
      <c r="A205" t="s">
        <v>116</v>
      </c>
      <c r="B205" s="14">
        <v>0</v>
      </c>
      <c r="C205" s="17">
        <v>13900</v>
      </c>
      <c r="D205" s="14">
        <v>0</v>
      </c>
      <c r="E205" s="17">
        <v>6850.05</v>
      </c>
      <c r="F205" s="14">
        <f t="shared" si="3"/>
        <v>95215695</v>
      </c>
      <c r="G205" s="14" t="s">
        <v>156</v>
      </c>
      <c r="H205" s="15" t="s">
        <v>11</v>
      </c>
      <c r="I205" s="18"/>
      <c r="J205" s="19"/>
    </row>
    <row r="206" spans="1:10" ht="14.25" customHeight="1" x14ac:dyDescent="0.2">
      <c r="A206" t="s">
        <v>265</v>
      </c>
      <c r="B206" s="14">
        <v>0</v>
      </c>
      <c r="C206" s="17">
        <v>180520</v>
      </c>
      <c r="D206" s="14">
        <v>0</v>
      </c>
      <c r="E206" s="17">
        <v>6850.05</v>
      </c>
      <c r="F206" s="14">
        <f t="shared" si="3"/>
        <v>1236571026</v>
      </c>
      <c r="G206" s="14" t="s">
        <v>156</v>
      </c>
      <c r="H206" s="15" t="s">
        <v>11</v>
      </c>
      <c r="I206" s="18"/>
      <c r="J206" s="19"/>
    </row>
    <row r="207" spans="1:10" ht="14.25" customHeight="1" x14ac:dyDescent="0.2">
      <c r="A207" t="s">
        <v>266</v>
      </c>
      <c r="B207" s="14">
        <v>0</v>
      </c>
      <c r="C207" s="17">
        <v>884</v>
      </c>
      <c r="D207" s="14">
        <v>0</v>
      </c>
      <c r="E207" s="17">
        <v>6850.05</v>
      </c>
      <c r="F207" s="14">
        <f t="shared" si="3"/>
        <v>6055444.2000000002</v>
      </c>
      <c r="G207" s="14" t="s">
        <v>156</v>
      </c>
      <c r="H207" s="15" t="s">
        <v>11</v>
      </c>
      <c r="I207" s="18"/>
      <c r="J207" s="19"/>
    </row>
    <row r="208" spans="1:10" ht="14.25" customHeight="1" x14ac:dyDescent="0.2">
      <c r="A208" t="s">
        <v>267</v>
      </c>
      <c r="B208" s="14">
        <v>0</v>
      </c>
      <c r="C208" s="17">
        <v>-3124.4</v>
      </c>
      <c r="D208" s="14">
        <v>0</v>
      </c>
      <c r="E208" s="17">
        <v>6850.05</v>
      </c>
      <c r="F208" s="14">
        <f t="shared" si="3"/>
        <v>-21402296.220000003</v>
      </c>
      <c r="G208" s="14" t="s">
        <v>156</v>
      </c>
      <c r="H208" s="15" t="s">
        <v>11</v>
      </c>
      <c r="I208" s="18"/>
      <c r="J208" s="19"/>
    </row>
    <row r="209" spans="1:10" ht="14.25" customHeight="1" x14ac:dyDescent="0.2">
      <c r="A209" t="s">
        <v>268</v>
      </c>
      <c r="B209" s="14">
        <v>0</v>
      </c>
      <c r="C209" s="17">
        <v>4209.47</v>
      </c>
      <c r="D209" s="14">
        <v>0</v>
      </c>
      <c r="E209" s="17">
        <v>6850.05</v>
      </c>
      <c r="F209" s="14">
        <f t="shared" si="3"/>
        <v>28835079.973500002</v>
      </c>
      <c r="G209" s="14" t="s">
        <v>156</v>
      </c>
      <c r="H209" s="15" t="s">
        <v>11</v>
      </c>
      <c r="I209" s="18"/>
      <c r="J209" s="19"/>
    </row>
    <row r="210" spans="1:10" ht="14.25" customHeight="1" x14ac:dyDescent="0.2">
      <c r="A210" t="s">
        <v>269</v>
      </c>
      <c r="B210" s="14">
        <v>0</v>
      </c>
      <c r="C210" s="17">
        <v>275</v>
      </c>
      <c r="D210" s="14">
        <v>0</v>
      </c>
      <c r="E210" s="17">
        <v>6850.05</v>
      </c>
      <c r="F210" s="14">
        <f t="shared" si="3"/>
        <v>1883763.75</v>
      </c>
      <c r="G210" s="14" t="s">
        <v>156</v>
      </c>
      <c r="H210" s="15" t="s">
        <v>11</v>
      </c>
      <c r="I210" s="18"/>
      <c r="J210" s="19"/>
    </row>
    <row r="211" spans="1:10" ht="14.25" customHeight="1" x14ac:dyDescent="0.2">
      <c r="A211" t="s">
        <v>270</v>
      </c>
      <c r="B211" s="14">
        <v>0</v>
      </c>
      <c r="C211" s="17">
        <v>-2790</v>
      </c>
      <c r="D211" s="14">
        <v>0</v>
      </c>
      <c r="E211" s="17">
        <v>6850.05</v>
      </c>
      <c r="F211" s="14">
        <f t="shared" si="3"/>
        <v>-19111639.5</v>
      </c>
      <c r="G211" s="14" t="s">
        <v>156</v>
      </c>
      <c r="H211" s="15" t="s">
        <v>11</v>
      </c>
      <c r="I211" s="18"/>
      <c r="J211" s="19"/>
    </row>
    <row r="212" spans="1:10" ht="14.25" customHeight="1" x14ac:dyDescent="0.2">
      <c r="A212" t="s">
        <v>271</v>
      </c>
      <c r="B212" s="14">
        <v>0</v>
      </c>
      <c r="C212" s="17">
        <v>31600</v>
      </c>
      <c r="D212" s="14">
        <v>0</v>
      </c>
      <c r="E212" s="17">
        <v>6850.05</v>
      </c>
      <c r="F212" s="14">
        <f t="shared" si="3"/>
        <v>216461580</v>
      </c>
      <c r="G212" s="14" t="s">
        <v>156</v>
      </c>
      <c r="H212" s="15" t="s">
        <v>11</v>
      </c>
      <c r="I212" s="18"/>
      <c r="J212" s="19"/>
    </row>
    <row r="213" spans="1:10" ht="14.25" customHeight="1" x14ac:dyDescent="0.2">
      <c r="A213" t="s">
        <v>105</v>
      </c>
      <c r="B213" s="14">
        <v>0</v>
      </c>
      <c r="C213" s="17">
        <v>3775</v>
      </c>
      <c r="D213" s="14">
        <v>0</v>
      </c>
      <c r="E213" s="17">
        <v>6850.05</v>
      </c>
      <c r="F213" s="14">
        <f t="shared" si="3"/>
        <v>25858938.75</v>
      </c>
      <c r="G213" s="14" t="s">
        <v>156</v>
      </c>
      <c r="H213" s="15" t="s">
        <v>11</v>
      </c>
      <c r="I213" s="18"/>
      <c r="J213" s="19"/>
    </row>
    <row r="214" spans="1:10" ht="14.25" customHeight="1" x14ac:dyDescent="0.2">
      <c r="A214" t="s">
        <v>104</v>
      </c>
      <c r="B214" s="14">
        <v>0</v>
      </c>
      <c r="C214" s="17">
        <v>1500</v>
      </c>
      <c r="D214" s="14">
        <v>0</v>
      </c>
      <c r="E214" s="17">
        <v>6850.05</v>
      </c>
      <c r="F214" s="14">
        <f t="shared" si="3"/>
        <v>10275075</v>
      </c>
      <c r="G214" s="14" t="s">
        <v>156</v>
      </c>
      <c r="H214" s="15" t="s">
        <v>11</v>
      </c>
      <c r="I214" s="18"/>
      <c r="J214" s="19"/>
    </row>
    <row r="215" spans="1:10" ht="14.25" customHeight="1" x14ac:dyDescent="0.2">
      <c r="A215" t="s">
        <v>272</v>
      </c>
      <c r="B215" s="14">
        <v>0</v>
      </c>
      <c r="C215" s="17">
        <v>709.25</v>
      </c>
      <c r="D215" s="14">
        <v>0</v>
      </c>
      <c r="E215" s="17">
        <v>6850.05</v>
      </c>
      <c r="F215" s="14">
        <f t="shared" si="3"/>
        <v>4858397.9625000004</v>
      </c>
      <c r="G215" s="14" t="s">
        <v>156</v>
      </c>
      <c r="H215" s="15" t="s">
        <v>11</v>
      </c>
      <c r="I215" s="18"/>
      <c r="J215" s="19"/>
    </row>
    <row r="216" spans="1:10" ht="14.25" customHeight="1" x14ac:dyDescent="0.2">
      <c r="A216" t="s">
        <v>20</v>
      </c>
      <c r="B216" s="14">
        <v>0</v>
      </c>
      <c r="C216" s="17">
        <v>10080</v>
      </c>
      <c r="D216" s="14">
        <v>0</v>
      </c>
      <c r="E216" s="17">
        <v>6850.05</v>
      </c>
      <c r="F216" s="14">
        <f t="shared" si="3"/>
        <v>69048504</v>
      </c>
      <c r="G216" s="14" t="s">
        <v>156</v>
      </c>
      <c r="H216" s="15" t="s">
        <v>11</v>
      </c>
      <c r="I216" s="18"/>
      <c r="J216" s="19"/>
    </row>
    <row r="217" spans="1:10" ht="14.25" customHeight="1" x14ac:dyDescent="0.2">
      <c r="A217" t="s">
        <v>273</v>
      </c>
      <c r="B217" s="14">
        <v>0</v>
      </c>
      <c r="C217" s="17">
        <v>1293.75</v>
      </c>
      <c r="D217" s="14">
        <v>0</v>
      </c>
      <c r="E217" s="17">
        <v>6850.05</v>
      </c>
      <c r="F217" s="14">
        <f t="shared" si="3"/>
        <v>8862252.1875</v>
      </c>
      <c r="G217" s="14" t="s">
        <v>156</v>
      </c>
      <c r="H217" s="15" t="s">
        <v>11</v>
      </c>
      <c r="I217" s="18"/>
      <c r="J217" s="19"/>
    </row>
    <row r="218" spans="1:10" ht="14.25" customHeight="1" x14ac:dyDescent="0.2">
      <c r="A218" t="s">
        <v>57</v>
      </c>
      <c r="B218" s="14">
        <v>0</v>
      </c>
      <c r="C218" s="17">
        <v>585</v>
      </c>
      <c r="D218" s="14">
        <v>0</v>
      </c>
      <c r="E218" s="17">
        <v>6850.05</v>
      </c>
      <c r="F218" s="14">
        <f t="shared" si="3"/>
        <v>4007279.25</v>
      </c>
      <c r="G218" s="14" t="s">
        <v>156</v>
      </c>
      <c r="H218" s="15" t="s">
        <v>11</v>
      </c>
      <c r="I218" s="18"/>
      <c r="J218" s="19"/>
    </row>
    <row r="219" spans="1:10" ht="14.25" customHeight="1" x14ac:dyDescent="0.2">
      <c r="A219" t="s">
        <v>108</v>
      </c>
      <c r="B219" s="14">
        <v>0</v>
      </c>
      <c r="C219" s="17">
        <v>2200</v>
      </c>
      <c r="D219" s="14">
        <v>0</v>
      </c>
      <c r="E219" s="17">
        <v>6850.05</v>
      </c>
      <c r="F219" s="14">
        <f t="shared" si="3"/>
        <v>15070110</v>
      </c>
      <c r="G219" s="14" t="s">
        <v>156</v>
      </c>
      <c r="H219" s="15" t="s">
        <v>11</v>
      </c>
      <c r="I219" s="18"/>
      <c r="J219" s="19"/>
    </row>
    <row r="220" spans="1:10" ht="14.25" customHeight="1" x14ac:dyDescent="0.2">
      <c r="A220" t="s">
        <v>274</v>
      </c>
      <c r="B220" s="14">
        <v>0</v>
      </c>
      <c r="C220" s="17">
        <v>4400</v>
      </c>
      <c r="D220" s="14">
        <v>0</v>
      </c>
      <c r="E220" s="17">
        <v>6850.05</v>
      </c>
      <c r="F220" s="14">
        <f t="shared" si="3"/>
        <v>30140220</v>
      </c>
      <c r="G220" s="14" t="s">
        <v>156</v>
      </c>
      <c r="H220" s="15" t="s">
        <v>11</v>
      </c>
      <c r="I220" s="18"/>
      <c r="J220" s="19"/>
    </row>
    <row r="221" spans="1:10" ht="14.25" customHeight="1" x14ac:dyDescent="0.2">
      <c r="A221" t="s">
        <v>275</v>
      </c>
      <c r="B221" s="14">
        <v>0</v>
      </c>
      <c r="C221" s="17">
        <v>1280</v>
      </c>
      <c r="D221" s="14">
        <v>0</v>
      </c>
      <c r="E221" s="17">
        <v>6850.05</v>
      </c>
      <c r="F221" s="14">
        <f t="shared" si="3"/>
        <v>8768064</v>
      </c>
      <c r="G221" s="14" t="s">
        <v>156</v>
      </c>
      <c r="H221" s="15" t="s">
        <v>11</v>
      </c>
      <c r="I221" s="18"/>
      <c r="J221" s="19"/>
    </row>
    <row r="222" spans="1:10" ht="14.25" customHeight="1" x14ac:dyDescent="0.2">
      <c r="A222" t="s">
        <v>92</v>
      </c>
      <c r="B222" s="14">
        <v>0</v>
      </c>
      <c r="C222" s="17">
        <v>106.41593856979146</v>
      </c>
      <c r="D222" s="14">
        <v>0</v>
      </c>
      <c r="E222" s="17">
        <v>6850.05</v>
      </c>
      <c r="F222" s="14">
        <f t="shared" si="3"/>
        <v>728954.5</v>
      </c>
      <c r="G222" s="14" t="s">
        <v>156</v>
      </c>
      <c r="H222" s="15" t="s">
        <v>11</v>
      </c>
      <c r="I222" s="18"/>
      <c r="J222" s="19"/>
    </row>
    <row r="223" spans="1:10" ht="14.25" customHeight="1" x14ac:dyDescent="0.2">
      <c r="A223" t="s">
        <v>276</v>
      </c>
      <c r="B223" s="14">
        <v>0</v>
      </c>
      <c r="C223" s="17">
        <v>1190</v>
      </c>
      <c r="D223" s="14">
        <v>0</v>
      </c>
      <c r="E223" s="17">
        <v>6850.05</v>
      </c>
      <c r="F223" s="14">
        <f t="shared" si="3"/>
        <v>8151559.5</v>
      </c>
      <c r="G223" s="14" t="s">
        <v>156</v>
      </c>
      <c r="H223" s="15" t="s">
        <v>11</v>
      </c>
      <c r="I223" s="18"/>
      <c r="J223" s="19"/>
    </row>
    <row r="224" spans="1:10" ht="14.25" customHeight="1" x14ac:dyDescent="0.2">
      <c r="A224" t="s">
        <v>277</v>
      </c>
      <c r="B224" s="14">
        <v>0</v>
      </c>
      <c r="C224" s="17">
        <v>2700</v>
      </c>
      <c r="D224" s="14">
        <v>0</v>
      </c>
      <c r="E224" s="17">
        <v>6850.05</v>
      </c>
      <c r="F224" s="14">
        <f t="shared" si="3"/>
        <v>18495135</v>
      </c>
      <c r="G224" s="14" t="s">
        <v>156</v>
      </c>
      <c r="H224" s="15" t="s">
        <v>11</v>
      </c>
      <c r="I224" s="18"/>
      <c r="J224" s="19"/>
    </row>
    <row r="225" spans="1:10" ht="14.25" customHeight="1" x14ac:dyDescent="0.2">
      <c r="A225" t="s">
        <v>107</v>
      </c>
      <c r="B225" s="14">
        <v>0</v>
      </c>
      <c r="C225" s="17">
        <v>2160</v>
      </c>
      <c r="D225" s="14">
        <v>0</v>
      </c>
      <c r="E225" s="17">
        <v>6850.05</v>
      </c>
      <c r="F225" s="14">
        <f t="shared" si="3"/>
        <v>14796108</v>
      </c>
      <c r="G225" s="14" t="s">
        <v>156</v>
      </c>
      <c r="H225" s="15" t="s">
        <v>11</v>
      </c>
      <c r="I225" s="18"/>
      <c r="J225" s="19"/>
    </row>
    <row r="226" spans="1:10" ht="14.25" customHeight="1" x14ac:dyDescent="0.2">
      <c r="A226" t="s">
        <v>103</v>
      </c>
      <c r="B226" s="14">
        <v>0</v>
      </c>
      <c r="C226" s="17">
        <v>2847.18</v>
      </c>
      <c r="D226" s="14">
        <v>0</v>
      </c>
      <c r="E226" s="17">
        <v>6850.05</v>
      </c>
      <c r="F226" s="14">
        <f t="shared" si="3"/>
        <v>19503325.359000001</v>
      </c>
      <c r="G226" s="14" t="s">
        <v>156</v>
      </c>
      <c r="H226" s="15" t="s">
        <v>11</v>
      </c>
      <c r="I226" s="18"/>
      <c r="J226" s="19"/>
    </row>
    <row r="227" spans="1:10" ht="14.25" customHeight="1" x14ac:dyDescent="0.2">
      <c r="A227" t="s">
        <v>278</v>
      </c>
      <c r="B227" s="14">
        <v>0</v>
      </c>
      <c r="C227" s="17">
        <v>76749.55</v>
      </c>
      <c r="D227" s="14">
        <v>0</v>
      </c>
      <c r="E227" s="17">
        <v>6850.05</v>
      </c>
      <c r="F227" s="14">
        <f t="shared" si="3"/>
        <v>525738254.97750002</v>
      </c>
      <c r="G227" s="14" t="s">
        <v>156</v>
      </c>
      <c r="H227" s="15" t="s">
        <v>11</v>
      </c>
      <c r="I227" s="18"/>
      <c r="J227" s="19"/>
    </row>
    <row r="228" spans="1:10" ht="14.25" customHeight="1" x14ac:dyDescent="0.2">
      <c r="A228" t="s">
        <v>114</v>
      </c>
      <c r="B228" s="14">
        <v>0</v>
      </c>
      <c r="C228" s="17">
        <v>5200</v>
      </c>
      <c r="D228" s="14">
        <v>0</v>
      </c>
      <c r="E228" s="17">
        <v>6850.05</v>
      </c>
      <c r="F228" s="14">
        <f t="shared" si="3"/>
        <v>35620260</v>
      </c>
      <c r="G228" s="14" t="s">
        <v>156</v>
      </c>
      <c r="H228" s="15" t="s">
        <v>11</v>
      </c>
      <c r="I228" s="18"/>
      <c r="J228" s="19"/>
    </row>
    <row r="229" spans="1:10" ht="14.25" customHeight="1" x14ac:dyDescent="0.2">
      <c r="A229" t="s">
        <v>279</v>
      </c>
      <c r="B229" s="14">
        <v>0</v>
      </c>
      <c r="C229" s="17">
        <v>103251.43000000002</v>
      </c>
      <c r="D229" s="14">
        <v>0</v>
      </c>
      <c r="E229" s="17">
        <v>6850.05</v>
      </c>
      <c r="F229" s="14">
        <f t="shared" si="3"/>
        <v>707277458.07150018</v>
      </c>
      <c r="G229" s="14" t="s">
        <v>156</v>
      </c>
      <c r="H229" s="15" t="s">
        <v>11</v>
      </c>
      <c r="I229" s="18"/>
      <c r="J229" s="19"/>
    </row>
    <row r="230" spans="1:10" ht="14.25" customHeight="1" x14ac:dyDescent="0.2">
      <c r="A230" t="s">
        <v>23</v>
      </c>
      <c r="B230" s="14">
        <v>0</v>
      </c>
      <c r="C230" s="17">
        <v>7444.5</v>
      </c>
      <c r="D230" s="14">
        <v>0</v>
      </c>
      <c r="E230" s="17">
        <v>6850.05</v>
      </c>
      <c r="F230" s="14">
        <f t="shared" si="3"/>
        <v>50995197.225000001</v>
      </c>
      <c r="G230" s="14" t="s">
        <v>156</v>
      </c>
      <c r="H230" s="15" t="s">
        <v>11</v>
      </c>
      <c r="I230" s="18"/>
      <c r="J230" s="19"/>
    </row>
    <row r="231" spans="1:10" ht="14.25" customHeight="1" x14ac:dyDescent="0.2">
      <c r="A231" t="s">
        <v>280</v>
      </c>
      <c r="B231" s="14">
        <v>0</v>
      </c>
      <c r="C231" s="17">
        <v>7395</v>
      </c>
      <c r="D231" s="14">
        <v>0</v>
      </c>
      <c r="E231" s="17">
        <v>6850.05</v>
      </c>
      <c r="F231" s="14">
        <f t="shared" si="3"/>
        <v>50656119.75</v>
      </c>
      <c r="G231" s="14" t="s">
        <v>156</v>
      </c>
      <c r="H231" s="15" t="s">
        <v>11</v>
      </c>
      <c r="I231" s="18"/>
      <c r="J231" s="19"/>
    </row>
    <row r="232" spans="1:10" ht="14.25" customHeight="1" x14ac:dyDescent="0.2">
      <c r="A232" t="s">
        <v>18</v>
      </c>
      <c r="B232" s="14">
        <v>0</v>
      </c>
      <c r="C232" s="17">
        <v>10643</v>
      </c>
      <c r="D232" s="14">
        <v>0</v>
      </c>
      <c r="E232" s="17">
        <v>6850.05</v>
      </c>
      <c r="F232" s="14">
        <f t="shared" si="3"/>
        <v>72905082.150000006</v>
      </c>
      <c r="G232" s="14" t="s">
        <v>156</v>
      </c>
      <c r="H232" s="15" t="s">
        <v>11</v>
      </c>
      <c r="I232" s="18"/>
      <c r="J232" s="19"/>
    </row>
    <row r="233" spans="1:10" ht="14.25" customHeight="1" x14ac:dyDescent="0.2">
      <c r="A233" t="s">
        <v>37</v>
      </c>
      <c r="B233" s="14">
        <v>0</v>
      </c>
      <c r="C233" s="17">
        <v>1780</v>
      </c>
      <c r="D233" s="14">
        <v>0</v>
      </c>
      <c r="E233" s="17">
        <v>6850.05</v>
      </c>
      <c r="F233" s="14">
        <f t="shared" si="3"/>
        <v>12193089</v>
      </c>
      <c r="G233" s="14" t="s">
        <v>156</v>
      </c>
      <c r="H233" s="15" t="s">
        <v>11</v>
      </c>
      <c r="I233" s="18"/>
      <c r="J233" s="19"/>
    </row>
    <row r="234" spans="1:10" ht="14.25" customHeight="1" x14ac:dyDescent="0.2">
      <c r="A234" t="s">
        <v>24</v>
      </c>
      <c r="B234" s="14">
        <v>0</v>
      </c>
      <c r="C234" s="17">
        <v>3576.8500000000004</v>
      </c>
      <c r="D234" s="14">
        <v>0</v>
      </c>
      <c r="E234" s="17">
        <v>6850.05</v>
      </c>
      <c r="F234" s="14">
        <f t="shared" si="3"/>
        <v>24501601.342500005</v>
      </c>
      <c r="G234" s="14" t="s">
        <v>156</v>
      </c>
      <c r="H234" s="15" t="s">
        <v>11</v>
      </c>
      <c r="I234" s="18"/>
      <c r="J234" s="19"/>
    </row>
    <row r="235" spans="1:10" ht="14.25" customHeight="1" x14ac:dyDescent="0.2">
      <c r="A235" t="s">
        <v>281</v>
      </c>
      <c r="B235" s="14">
        <v>0</v>
      </c>
      <c r="C235" s="17">
        <v>15907.5</v>
      </c>
      <c r="D235" s="14">
        <v>0</v>
      </c>
      <c r="E235" s="17">
        <v>6850.05</v>
      </c>
      <c r="F235" s="14">
        <f t="shared" si="3"/>
        <v>108967170.375</v>
      </c>
      <c r="G235" s="14" t="s">
        <v>156</v>
      </c>
      <c r="H235" s="15" t="s">
        <v>11</v>
      </c>
      <c r="I235" s="18"/>
      <c r="J235" s="19"/>
    </row>
    <row r="236" spans="1:10" ht="14.25" customHeight="1" x14ac:dyDescent="0.2">
      <c r="A236" t="s">
        <v>282</v>
      </c>
      <c r="B236" s="14">
        <v>0</v>
      </c>
      <c r="C236" s="17">
        <v>2850</v>
      </c>
      <c r="D236" s="14">
        <v>0</v>
      </c>
      <c r="E236" s="17">
        <v>6850.05</v>
      </c>
      <c r="F236" s="14">
        <f t="shared" si="3"/>
        <v>19522642.5</v>
      </c>
      <c r="G236" s="14" t="s">
        <v>156</v>
      </c>
      <c r="H236" s="15" t="s">
        <v>11</v>
      </c>
      <c r="I236" s="18"/>
      <c r="J236" s="19"/>
    </row>
    <row r="237" spans="1:10" ht="14.25" customHeight="1" x14ac:dyDescent="0.2">
      <c r="A237" t="s">
        <v>283</v>
      </c>
      <c r="B237" s="14">
        <v>0</v>
      </c>
      <c r="C237" s="17">
        <v>10230</v>
      </c>
      <c r="D237" s="14">
        <v>0</v>
      </c>
      <c r="E237" s="17">
        <v>6850.05</v>
      </c>
      <c r="F237" s="14">
        <f t="shared" si="3"/>
        <v>70076011.5</v>
      </c>
      <c r="G237" s="14" t="s">
        <v>156</v>
      </c>
      <c r="H237" s="15" t="s">
        <v>11</v>
      </c>
      <c r="I237" s="18"/>
      <c r="J237" s="19"/>
    </row>
    <row r="238" spans="1:10" ht="14.25" customHeight="1" x14ac:dyDescent="0.2">
      <c r="A238" t="s">
        <v>121</v>
      </c>
      <c r="B238" s="14">
        <v>0</v>
      </c>
      <c r="C238" s="17">
        <v>84200</v>
      </c>
      <c r="D238" s="14">
        <v>0</v>
      </c>
      <c r="E238" s="17">
        <v>6850.05</v>
      </c>
      <c r="F238" s="14">
        <f t="shared" si="3"/>
        <v>576774210</v>
      </c>
      <c r="G238" s="14" t="s">
        <v>156</v>
      </c>
      <c r="H238" s="15" t="s">
        <v>11</v>
      </c>
      <c r="I238" s="18"/>
      <c r="J238" s="19"/>
    </row>
    <row r="239" spans="1:10" ht="14.25" customHeight="1" x14ac:dyDescent="0.2">
      <c r="A239" t="s">
        <v>28</v>
      </c>
      <c r="B239" s="14">
        <v>0</v>
      </c>
      <c r="C239" s="17">
        <v>3799.1800000000003</v>
      </c>
      <c r="D239" s="14">
        <v>0</v>
      </c>
      <c r="E239" s="17">
        <v>6850.05</v>
      </c>
      <c r="F239" s="14">
        <f t="shared" si="3"/>
        <v>26024572.959000003</v>
      </c>
      <c r="G239" s="14" t="s">
        <v>156</v>
      </c>
      <c r="H239" s="15" t="s">
        <v>11</v>
      </c>
      <c r="I239" s="18"/>
      <c r="J239" s="19"/>
    </row>
    <row r="240" spans="1:10" ht="14.25" customHeight="1" x14ac:dyDescent="0.2">
      <c r="A240" t="s">
        <v>13</v>
      </c>
      <c r="B240" s="14">
        <v>0</v>
      </c>
      <c r="C240" s="17">
        <v>1440</v>
      </c>
      <c r="D240" s="14">
        <v>0</v>
      </c>
      <c r="E240" s="17">
        <v>6850.05</v>
      </c>
      <c r="F240" s="14">
        <f t="shared" si="3"/>
        <v>9864072</v>
      </c>
      <c r="G240" s="14" t="s">
        <v>156</v>
      </c>
      <c r="H240" s="15" t="s">
        <v>11</v>
      </c>
      <c r="I240" s="18"/>
      <c r="J240" s="19"/>
    </row>
    <row r="241" spans="1:10" ht="14.25" customHeight="1" x14ac:dyDescent="0.2">
      <c r="A241" t="s">
        <v>284</v>
      </c>
      <c r="B241" s="14">
        <v>0</v>
      </c>
      <c r="C241" s="17">
        <v>410</v>
      </c>
      <c r="D241" s="14">
        <v>0</v>
      </c>
      <c r="E241" s="17">
        <v>6850.05</v>
      </c>
      <c r="F241" s="14">
        <f t="shared" si="3"/>
        <v>2808520.5</v>
      </c>
      <c r="G241" s="14" t="s">
        <v>156</v>
      </c>
      <c r="H241" s="15" t="s">
        <v>11</v>
      </c>
      <c r="I241" s="18"/>
      <c r="J241" s="19"/>
    </row>
    <row r="242" spans="1:10" ht="14.25" customHeight="1" x14ac:dyDescent="0.2">
      <c r="A242" t="s">
        <v>285</v>
      </c>
      <c r="B242" s="14">
        <v>0</v>
      </c>
      <c r="C242" s="17">
        <v>8132.94</v>
      </c>
      <c r="D242" s="14">
        <v>0</v>
      </c>
      <c r="E242" s="17">
        <v>6850.05</v>
      </c>
      <c r="F242" s="14">
        <f t="shared" si="3"/>
        <v>55711045.647</v>
      </c>
      <c r="G242" s="14" t="s">
        <v>156</v>
      </c>
      <c r="H242" s="15" t="s">
        <v>11</v>
      </c>
      <c r="I242" s="18"/>
      <c r="J242" s="19"/>
    </row>
    <row r="243" spans="1:10" ht="14.25" customHeight="1" x14ac:dyDescent="0.2">
      <c r="A243" t="s">
        <v>286</v>
      </c>
      <c r="B243" s="14">
        <v>0</v>
      </c>
      <c r="C243" s="17">
        <v>2407</v>
      </c>
      <c r="D243" s="14">
        <v>0</v>
      </c>
      <c r="E243" s="17">
        <v>6850.05</v>
      </c>
      <c r="F243" s="14">
        <f t="shared" si="3"/>
        <v>16488070.35</v>
      </c>
      <c r="G243" s="14" t="s">
        <v>156</v>
      </c>
      <c r="H243" s="15" t="s">
        <v>11</v>
      </c>
      <c r="I243" s="18"/>
      <c r="J243" s="19"/>
    </row>
    <row r="244" spans="1:10" ht="14.25" customHeight="1" x14ac:dyDescent="0.2">
      <c r="A244" t="s">
        <v>287</v>
      </c>
      <c r="B244" s="14">
        <v>0</v>
      </c>
      <c r="C244" s="17">
        <v>587.23134429675702</v>
      </c>
      <c r="D244" s="14">
        <v>0</v>
      </c>
      <c r="E244" s="17">
        <v>6850.05</v>
      </c>
      <c r="F244" s="14">
        <f t="shared" si="3"/>
        <v>4022564.0700000003</v>
      </c>
      <c r="G244" s="14" t="s">
        <v>156</v>
      </c>
      <c r="H244" s="15" t="s">
        <v>11</v>
      </c>
      <c r="I244" s="18"/>
      <c r="J244" s="19"/>
    </row>
    <row r="245" spans="1:10" ht="14.25" customHeight="1" x14ac:dyDescent="0.2">
      <c r="A245" t="s">
        <v>124</v>
      </c>
      <c r="B245" s="14">
        <v>0</v>
      </c>
      <c r="C245" s="17">
        <v>0</v>
      </c>
      <c r="D245" s="20">
        <v>101693.5</v>
      </c>
      <c r="E245">
        <v>7168.58</v>
      </c>
      <c r="F245" s="14">
        <f>+D245*E245</f>
        <v>728997990.23000002</v>
      </c>
      <c r="G245" s="14" t="s">
        <v>156</v>
      </c>
      <c r="H245" s="15" t="s">
        <v>11</v>
      </c>
      <c r="I245" s="18"/>
      <c r="J245" s="19"/>
    </row>
    <row r="246" spans="1:10" ht="14.25" customHeight="1" x14ac:dyDescent="0.2">
      <c r="A246" t="s">
        <v>15</v>
      </c>
      <c r="B246" s="14">
        <v>0</v>
      </c>
      <c r="C246" s="17">
        <v>0</v>
      </c>
      <c r="D246" s="20">
        <v>32.36</v>
      </c>
      <c r="E246">
        <v>7168.58</v>
      </c>
      <c r="F246" s="14">
        <f t="shared" ref="F246:F247" si="4">+D246*E246</f>
        <v>231975.2488</v>
      </c>
      <c r="G246" s="14" t="s">
        <v>156</v>
      </c>
      <c r="H246" s="15" t="s">
        <v>11</v>
      </c>
      <c r="I246" s="18"/>
      <c r="J246" s="19"/>
    </row>
    <row r="247" spans="1:10" ht="14.25" customHeight="1" x14ac:dyDescent="0.2">
      <c r="A247" t="s">
        <v>123</v>
      </c>
      <c r="B247" s="14">
        <v>0</v>
      </c>
      <c r="C247" s="17">
        <v>0</v>
      </c>
      <c r="D247" s="20">
        <v>11621.029999999999</v>
      </c>
      <c r="E247">
        <v>7168.58</v>
      </c>
      <c r="F247" s="14">
        <f t="shared" si="4"/>
        <v>83306283.237399995</v>
      </c>
      <c r="G247" s="14" t="s">
        <v>156</v>
      </c>
      <c r="H247" s="15" t="s">
        <v>11</v>
      </c>
      <c r="I247" s="18"/>
      <c r="J247" s="19"/>
    </row>
    <row r="248" spans="1:10" ht="5.0999999999999996" customHeight="1" thickBot="1" x14ac:dyDescent="0.25">
      <c r="A248" s="16"/>
      <c r="B248" s="14"/>
      <c r="C248" s="14"/>
      <c r="D248" s="20"/>
      <c r="E248" s="17"/>
      <c r="F248" s="14"/>
      <c r="G248" s="14"/>
      <c r="H248" s="15"/>
    </row>
    <row r="249" spans="1:10" ht="12.75" customHeight="1" thickBot="1" x14ac:dyDescent="0.25">
      <c r="A249" s="21" t="s">
        <v>160</v>
      </c>
      <c r="B249" s="22">
        <f>SUM(B9:B248)</f>
        <v>4188745424</v>
      </c>
      <c r="C249" s="23">
        <f>SUM(C9:C248)</f>
        <v>984856.04728286655</v>
      </c>
      <c r="D249" s="23">
        <f>SUM(D9:D248)</f>
        <v>113346.89</v>
      </c>
      <c r="E249" s="22"/>
      <c r="F249" s="22">
        <f>SUM(F9:F248)</f>
        <v>11747594839.4062</v>
      </c>
      <c r="G249" s="64"/>
      <c r="H249" s="24"/>
    </row>
    <row r="250" spans="1:10" ht="14.25" customHeight="1" x14ac:dyDescent="0.2">
      <c r="A250" s="25"/>
      <c r="B250" s="26"/>
      <c r="C250" s="27"/>
      <c r="D250" s="27"/>
      <c r="E250" s="27"/>
      <c r="F250" s="26"/>
      <c r="G250" s="26"/>
      <c r="H250" s="28"/>
    </row>
    <row r="251" spans="1:10" x14ac:dyDescent="0.2">
      <c r="A251" s="29" t="s">
        <v>125</v>
      </c>
      <c r="B251" s="30"/>
      <c r="C251" s="31"/>
      <c r="D251" s="31"/>
      <c r="E251" s="31"/>
      <c r="F251" s="30"/>
      <c r="G251" s="30"/>
      <c r="H251" s="32"/>
    </row>
    <row r="252" spans="1:10" x14ac:dyDescent="0.2">
      <c r="A252" s="6" t="s">
        <v>126</v>
      </c>
      <c r="B252" s="7" t="s">
        <v>3</v>
      </c>
      <c r="C252" s="7" t="s">
        <v>4</v>
      </c>
      <c r="D252" s="7" t="s">
        <v>5</v>
      </c>
      <c r="E252" s="7" t="s">
        <v>6</v>
      </c>
      <c r="F252" s="7" t="s">
        <v>7</v>
      </c>
      <c r="G252" s="7" t="s">
        <v>152</v>
      </c>
      <c r="H252" s="7" t="s">
        <v>8</v>
      </c>
    </row>
    <row r="253" spans="1:10" x14ac:dyDescent="0.2">
      <c r="A253" s="34" t="s">
        <v>127</v>
      </c>
      <c r="B253" s="35">
        <v>303354955</v>
      </c>
      <c r="C253" s="17">
        <v>0</v>
      </c>
      <c r="D253" s="36">
        <v>0</v>
      </c>
      <c r="E253" s="36">
        <v>0</v>
      </c>
      <c r="F253" s="35">
        <f t="shared" ref="F253:F254" si="5">+B253</f>
        <v>303354955</v>
      </c>
      <c r="G253" s="14" t="s">
        <v>156</v>
      </c>
      <c r="H253" s="43" t="s">
        <v>161</v>
      </c>
    </row>
    <row r="254" spans="1:10" x14ac:dyDescent="0.2">
      <c r="A254" s="34" t="s">
        <v>163</v>
      </c>
      <c r="B254" s="35">
        <v>512929380</v>
      </c>
      <c r="C254" s="17">
        <v>0</v>
      </c>
      <c r="D254" s="36">
        <v>0</v>
      </c>
      <c r="E254" s="36">
        <v>0</v>
      </c>
      <c r="F254" s="35">
        <f t="shared" si="5"/>
        <v>512929380</v>
      </c>
      <c r="G254" s="14" t="s">
        <v>165</v>
      </c>
      <c r="H254" s="74" t="s">
        <v>166</v>
      </c>
    </row>
    <row r="255" spans="1:10" ht="15" thickBot="1" x14ac:dyDescent="0.25">
      <c r="A255" s="34" t="s">
        <v>162</v>
      </c>
      <c r="B255" s="35">
        <v>95087589</v>
      </c>
      <c r="C255" s="17">
        <v>0</v>
      </c>
      <c r="D255" s="36">
        <v>0</v>
      </c>
      <c r="E255" s="36">
        <v>0</v>
      </c>
      <c r="F255" s="35">
        <f t="shared" ref="F255" si="6">+B255</f>
        <v>95087589</v>
      </c>
      <c r="G255" s="14" t="s">
        <v>156</v>
      </c>
      <c r="H255" s="74" t="s">
        <v>164</v>
      </c>
    </row>
    <row r="256" spans="1:10" ht="12.75" customHeight="1" thickBot="1" x14ac:dyDescent="0.25">
      <c r="A256" s="21" t="s">
        <v>160</v>
      </c>
      <c r="B256" s="22">
        <f>SUM(B253:B255)</f>
        <v>911371924</v>
      </c>
      <c r="C256" s="23">
        <v>0</v>
      </c>
      <c r="D256" s="23">
        <v>0</v>
      </c>
      <c r="E256" s="22"/>
      <c r="F256" s="22">
        <f>SUM(F253:F255)</f>
        <v>911371924</v>
      </c>
      <c r="G256" s="64"/>
      <c r="H256" s="24"/>
    </row>
    <row r="257" spans="1:8" x14ac:dyDescent="0.2">
      <c r="A257" s="37"/>
      <c r="B257" s="30"/>
      <c r="C257" s="38"/>
      <c r="D257" s="38"/>
      <c r="E257" s="38"/>
      <c r="F257" s="30"/>
      <c r="G257" s="30"/>
      <c r="H257" s="39"/>
    </row>
    <row r="258" spans="1:8" x14ac:dyDescent="0.2">
      <c r="A258" s="4" t="s">
        <v>128</v>
      </c>
      <c r="B258" s="38"/>
      <c r="C258" s="38"/>
      <c r="D258" s="38"/>
      <c r="E258" s="38"/>
      <c r="F258" s="38"/>
      <c r="G258" s="38"/>
      <c r="H258" s="39"/>
    </row>
    <row r="259" spans="1:8" x14ac:dyDescent="0.2">
      <c r="A259" s="6" t="s">
        <v>2</v>
      </c>
      <c r="B259" s="7" t="s">
        <v>3</v>
      </c>
      <c r="C259" s="7" t="s">
        <v>4</v>
      </c>
      <c r="D259" s="7" t="s">
        <v>5</v>
      </c>
      <c r="E259" s="7" t="s">
        <v>6</v>
      </c>
      <c r="F259" s="7" t="s">
        <v>7</v>
      </c>
      <c r="G259" s="7" t="s">
        <v>152</v>
      </c>
      <c r="H259" s="7" t="s">
        <v>8</v>
      </c>
    </row>
    <row r="260" spans="1:8" ht="15" thickBot="1" x14ac:dyDescent="0.25">
      <c r="A260" s="40" t="s">
        <v>129</v>
      </c>
      <c r="B260" s="41">
        <v>10000000</v>
      </c>
      <c r="C260" s="42">
        <v>0</v>
      </c>
      <c r="D260" s="42">
        <v>0</v>
      </c>
      <c r="E260" s="42">
        <v>0</v>
      </c>
      <c r="F260" s="41">
        <f>+B260</f>
        <v>10000000</v>
      </c>
      <c r="G260" s="14" t="s">
        <v>156</v>
      </c>
      <c r="H260" s="43" t="s">
        <v>130</v>
      </c>
    </row>
    <row r="261" spans="1:8" ht="12.75" customHeight="1" thickBot="1" x14ac:dyDescent="0.25">
      <c r="A261" s="21" t="s">
        <v>160</v>
      </c>
      <c r="B261" s="22">
        <f>+B260</f>
        <v>10000000</v>
      </c>
      <c r="C261" s="23">
        <v>0</v>
      </c>
      <c r="D261" s="23">
        <v>0</v>
      </c>
      <c r="E261" s="22"/>
      <c r="F261" s="22">
        <f>+F260</f>
        <v>10000000</v>
      </c>
      <c r="G261" s="64"/>
      <c r="H261" s="24"/>
    </row>
    <row r="262" spans="1:8" x14ac:dyDescent="0.2">
      <c r="A262" s="37"/>
      <c r="B262" s="30"/>
      <c r="C262" s="29"/>
      <c r="D262" s="29"/>
      <c r="E262" s="29"/>
      <c r="F262" s="30"/>
      <c r="G262" s="30"/>
      <c r="H262" s="39"/>
    </row>
    <row r="263" spans="1:8" x14ac:dyDescent="0.2">
      <c r="A263" s="4" t="s">
        <v>131</v>
      </c>
      <c r="B263" s="38"/>
      <c r="C263" s="38"/>
      <c r="D263" s="38"/>
      <c r="E263" s="38"/>
      <c r="F263" s="38"/>
      <c r="G263" s="38"/>
      <c r="H263" s="39"/>
    </row>
    <row r="264" spans="1:8" x14ac:dyDescent="0.2">
      <c r="A264" s="33" t="s">
        <v>126</v>
      </c>
      <c r="B264" s="7" t="s">
        <v>3</v>
      </c>
      <c r="C264" s="7" t="s">
        <v>4</v>
      </c>
      <c r="D264" s="7" t="s">
        <v>5</v>
      </c>
      <c r="E264" s="7" t="s">
        <v>6</v>
      </c>
      <c r="F264" s="44" t="s">
        <v>7</v>
      </c>
      <c r="G264" s="7" t="s">
        <v>152</v>
      </c>
      <c r="H264" s="45" t="s">
        <v>8</v>
      </c>
    </row>
    <row r="265" spans="1:8" x14ac:dyDescent="0.2">
      <c r="A265" s="46" t="s">
        <v>133</v>
      </c>
      <c r="B265" s="41">
        <v>526248879</v>
      </c>
      <c r="C265" s="42">
        <v>0</v>
      </c>
      <c r="D265" s="42"/>
      <c r="E265" s="42">
        <v>0</v>
      </c>
      <c r="F265" s="41">
        <f>+B265</f>
        <v>526248879</v>
      </c>
      <c r="G265" s="14" t="s">
        <v>156</v>
      </c>
      <c r="H265" s="43" t="s">
        <v>134</v>
      </c>
    </row>
    <row r="266" spans="1:8" ht="15" thickBot="1" x14ac:dyDescent="0.25">
      <c r="A266" s="47" t="s">
        <v>135</v>
      </c>
      <c r="B266" s="35">
        <v>78864170</v>
      </c>
      <c r="C266" s="17">
        <v>0</v>
      </c>
      <c r="D266" s="17"/>
      <c r="E266" s="17">
        <v>0</v>
      </c>
      <c r="F266" s="35">
        <f>+B266</f>
        <v>78864170</v>
      </c>
      <c r="G266" s="14" t="s">
        <v>156</v>
      </c>
      <c r="H266" s="48" t="s">
        <v>136</v>
      </c>
    </row>
    <row r="267" spans="1:8" ht="12.75" customHeight="1" thickBot="1" x14ac:dyDescent="0.25">
      <c r="A267" s="21" t="s">
        <v>160</v>
      </c>
      <c r="B267" s="22">
        <f>SUM(B265:B266)</f>
        <v>605113049</v>
      </c>
      <c r="C267" s="23">
        <v>0</v>
      </c>
      <c r="D267" s="23">
        <v>0</v>
      </c>
      <c r="E267" s="22"/>
      <c r="F267" s="22">
        <f>SUM(F265:F266)</f>
        <v>605113049</v>
      </c>
      <c r="G267" s="64"/>
      <c r="H267" s="24"/>
    </row>
    <row r="268" spans="1:8" ht="14.25" customHeight="1" x14ac:dyDescent="0.2">
      <c r="A268" s="37"/>
      <c r="B268" s="30"/>
      <c r="C268" s="49"/>
      <c r="D268" s="49"/>
      <c r="E268" s="49"/>
      <c r="F268" s="30"/>
      <c r="G268" s="30"/>
      <c r="H268" s="39"/>
    </row>
    <row r="269" spans="1:8" ht="14.25" customHeight="1" x14ac:dyDescent="0.2">
      <c r="A269" s="4" t="s">
        <v>137</v>
      </c>
      <c r="B269" s="38"/>
      <c r="C269" s="38"/>
      <c r="D269" s="38"/>
      <c r="E269" s="38"/>
      <c r="F269" s="38"/>
      <c r="G269" s="38"/>
      <c r="H269" s="39"/>
    </row>
    <row r="270" spans="1:8" ht="14.25" customHeight="1" x14ac:dyDescent="0.2">
      <c r="A270" s="33" t="s">
        <v>126</v>
      </c>
      <c r="B270" s="7" t="s">
        <v>3</v>
      </c>
      <c r="C270" s="7" t="s">
        <v>4</v>
      </c>
      <c r="D270" s="7" t="s">
        <v>5</v>
      </c>
      <c r="E270" s="7" t="s">
        <v>6</v>
      </c>
      <c r="F270" s="7" t="s">
        <v>7</v>
      </c>
      <c r="G270" s="7" t="s">
        <v>152</v>
      </c>
      <c r="H270" s="45" t="s">
        <v>8</v>
      </c>
    </row>
    <row r="271" spans="1:8" ht="38.25" customHeight="1" thickBot="1" x14ac:dyDescent="0.25">
      <c r="A271" s="50" t="s">
        <v>138</v>
      </c>
      <c r="B271" s="51">
        <v>3736969812</v>
      </c>
      <c r="C271" s="51">
        <v>0</v>
      </c>
      <c r="D271" s="51"/>
      <c r="E271" s="51">
        <v>0</v>
      </c>
      <c r="F271" s="51">
        <f>+B271</f>
        <v>3736969812</v>
      </c>
      <c r="G271" s="65" t="s">
        <v>157</v>
      </c>
      <c r="H271" s="52" t="s">
        <v>139</v>
      </c>
    </row>
    <row r="272" spans="1:8" ht="12.75" customHeight="1" thickBot="1" x14ac:dyDescent="0.25">
      <c r="A272" s="21" t="s">
        <v>160</v>
      </c>
      <c r="B272" s="22">
        <f>SUM(B270:B271)</f>
        <v>3736969812</v>
      </c>
      <c r="C272" s="23">
        <v>0</v>
      </c>
      <c r="D272" s="23">
        <v>0</v>
      </c>
      <c r="E272" s="22"/>
      <c r="F272" s="22">
        <f>SUM(F270:F271)</f>
        <v>3736969812</v>
      </c>
      <c r="G272" s="64"/>
      <c r="H272" s="24"/>
    </row>
    <row r="273" spans="1:8" ht="14.25" customHeight="1" x14ac:dyDescent="0.2">
      <c r="A273" s="37"/>
      <c r="B273" s="30"/>
      <c r="C273" s="31"/>
      <c r="D273" s="31"/>
      <c r="E273" s="31"/>
      <c r="F273" s="53"/>
      <c r="G273" s="53"/>
      <c r="H273" s="39"/>
    </row>
    <row r="274" spans="1:8" x14ac:dyDescent="0.2">
      <c r="A274" s="38"/>
      <c r="B274" s="38"/>
      <c r="C274" s="38"/>
      <c r="D274" s="38"/>
      <c r="E274" s="38"/>
      <c r="F274" s="54"/>
      <c r="G274" s="54"/>
      <c r="H274" s="39"/>
    </row>
    <row r="275" spans="1:8" x14ac:dyDescent="0.2">
      <c r="A275" s="55" t="s">
        <v>140</v>
      </c>
      <c r="B275" s="38"/>
      <c r="C275" s="38"/>
      <c r="D275" s="38"/>
      <c r="E275" s="38"/>
      <c r="F275" s="38"/>
      <c r="G275" s="38"/>
      <c r="H275" s="39"/>
    </row>
    <row r="276" spans="1:8" x14ac:dyDescent="0.2">
      <c r="A276" s="55"/>
      <c r="B276" s="38"/>
      <c r="C276" s="38"/>
      <c r="D276" s="38"/>
      <c r="E276" s="38"/>
      <c r="F276" s="38"/>
      <c r="G276" s="38"/>
      <c r="H276" s="39"/>
    </row>
    <row r="277" spans="1:8" x14ac:dyDescent="0.2">
      <c r="A277" s="4" t="s">
        <v>167</v>
      </c>
      <c r="B277" s="38"/>
      <c r="C277" s="38"/>
      <c r="D277" s="38"/>
      <c r="E277" s="38"/>
      <c r="F277" s="38"/>
      <c r="G277" s="38"/>
      <c r="H277" s="39"/>
    </row>
    <row r="278" spans="1:8" x14ac:dyDescent="0.2">
      <c r="A278" s="6" t="s">
        <v>126</v>
      </c>
      <c r="B278" s="7" t="s">
        <v>3</v>
      </c>
      <c r="C278" s="7" t="s">
        <v>4</v>
      </c>
      <c r="D278" s="7" t="s">
        <v>5</v>
      </c>
      <c r="E278" s="7" t="s">
        <v>6</v>
      </c>
      <c r="F278" s="7" t="s">
        <v>7</v>
      </c>
      <c r="G278" s="7" t="s">
        <v>152</v>
      </c>
      <c r="H278" s="45" t="s">
        <v>8</v>
      </c>
    </row>
    <row r="279" spans="1:8" ht="15" thickBot="1" x14ac:dyDescent="0.25">
      <c r="A279" s="56" t="s">
        <v>141</v>
      </c>
      <c r="B279" s="41">
        <f>+[5]BG_SAP!E415</f>
        <v>79670023</v>
      </c>
      <c r="C279" s="57">
        <v>0</v>
      </c>
      <c r="D279" s="54"/>
      <c r="E279" s="73"/>
      <c r="F279" s="41">
        <f>+B279</f>
        <v>79670023</v>
      </c>
      <c r="G279" s="65" t="s">
        <v>157</v>
      </c>
      <c r="H279" s="58" t="s">
        <v>142</v>
      </c>
    </row>
    <row r="280" spans="1:8" ht="12.75" customHeight="1" thickBot="1" x14ac:dyDescent="0.25">
      <c r="A280" s="21" t="s">
        <v>160</v>
      </c>
      <c r="B280" s="22">
        <f>SUM(B278:B279)</f>
        <v>79670023</v>
      </c>
      <c r="C280" s="23">
        <v>0</v>
      </c>
      <c r="D280" s="23">
        <v>0</v>
      </c>
      <c r="E280" s="72"/>
      <c r="F280" s="22">
        <f>SUM(F278:F279)</f>
        <v>79670023</v>
      </c>
      <c r="G280" s="64"/>
      <c r="H280" s="24"/>
    </row>
    <row r="281" spans="1:8" x14ac:dyDescent="0.2">
      <c r="A281" s="38"/>
      <c r="B281" s="38"/>
      <c r="C281" s="38"/>
      <c r="D281" s="38"/>
      <c r="E281" s="38"/>
      <c r="F281" s="54"/>
      <c r="G281" s="54"/>
      <c r="H281" s="39"/>
    </row>
    <row r="282" spans="1:8" x14ac:dyDescent="0.2">
      <c r="A282" s="4" t="s">
        <v>168</v>
      </c>
      <c r="B282" s="38"/>
      <c r="C282" s="38"/>
      <c r="D282" s="38"/>
      <c r="E282" s="38"/>
      <c r="F282" s="38"/>
      <c r="G282" s="38"/>
      <c r="H282" s="39"/>
    </row>
    <row r="283" spans="1:8" x14ac:dyDescent="0.2">
      <c r="A283" s="6" t="s">
        <v>126</v>
      </c>
      <c r="B283" s="7" t="s">
        <v>3</v>
      </c>
      <c r="C283" s="7" t="s">
        <v>132</v>
      </c>
      <c r="D283" s="7"/>
      <c r="E283" s="7"/>
      <c r="F283" s="7" t="s">
        <v>7</v>
      </c>
      <c r="G283" s="7" t="s">
        <v>152</v>
      </c>
      <c r="H283" s="45" t="s">
        <v>8</v>
      </c>
    </row>
    <row r="284" spans="1:8" ht="15" thickBot="1" x14ac:dyDescent="0.25">
      <c r="A284" s="71" t="s">
        <v>155</v>
      </c>
      <c r="B284" s="41">
        <v>0</v>
      </c>
      <c r="C284" s="57">
        <v>0</v>
      </c>
      <c r="D284" s="54"/>
      <c r="E284" s="54"/>
      <c r="F284" s="41">
        <f>+B284</f>
        <v>0</v>
      </c>
      <c r="G284" s="41" t="s">
        <v>154</v>
      </c>
      <c r="H284" s="58">
        <v>0</v>
      </c>
    </row>
    <row r="285" spans="1:8" ht="12.75" customHeight="1" thickBot="1" x14ac:dyDescent="0.25">
      <c r="A285" s="21" t="s">
        <v>160</v>
      </c>
      <c r="B285" s="22">
        <f>SUM(B283:B284)</f>
        <v>0</v>
      </c>
      <c r="C285" s="23">
        <v>0</v>
      </c>
      <c r="D285" s="23">
        <v>0</v>
      </c>
      <c r="E285" s="22"/>
      <c r="F285" s="22">
        <f>SUM(F283:F284)</f>
        <v>0</v>
      </c>
      <c r="G285" s="64"/>
      <c r="H285" s="24"/>
    </row>
    <row r="286" spans="1:8" s="70" customFormat="1" ht="12.75" customHeight="1" x14ac:dyDescent="0.2">
      <c r="A286" s="66"/>
      <c r="B286" s="67"/>
      <c r="C286" s="68"/>
      <c r="D286" s="68"/>
      <c r="E286" s="67"/>
      <c r="F286" s="67"/>
      <c r="G286" s="67"/>
      <c r="H286" s="69"/>
    </row>
    <row r="287" spans="1:8" s="70" customFormat="1" ht="12.75" customHeight="1" x14ac:dyDescent="0.2">
      <c r="A287" s="66"/>
      <c r="B287" s="67"/>
      <c r="C287" s="68"/>
      <c r="D287" s="68"/>
      <c r="E287" s="67"/>
      <c r="F287" s="67"/>
      <c r="G287" s="67"/>
      <c r="H287" s="69"/>
    </row>
    <row r="288" spans="1:8" ht="15.75" x14ac:dyDescent="0.25">
      <c r="A288" s="59" t="s">
        <v>143</v>
      </c>
      <c r="B288" s="38"/>
      <c r="C288" s="38"/>
      <c r="D288" s="38"/>
      <c r="E288" s="38"/>
      <c r="F288" s="54"/>
      <c r="G288" s="54"/>
      <c r="H288" s="39"/>
    </row>
    <row r="289" spans="1:8" x14ac:dyDescent="0.2">
      <c r="A289" s="60" t="s">
        <v>144</v>
      </c>
      <c r="B289" s="61"/>
      <c r="C289" s="61"/>
      <c r="D289" s="61"/>
      <c r="E289" s="61"/>
      <c r="F289" s="61"/>
      <c r="G289" s="61"/>
      <c r="H289" s="39"/>
    </row>
    <row r="290" spans="1:8" x14ac:dyDescent="0.2">
      <c r="A290" s="38" t="s">
        <v>159</v>
      </c>
      <c r="B290" s="61"/>
      <c r="C290" s="61"/>
      <c r="D290" s="61"/>
      <c r="E290" s="61"/>
      <c r="F290" s="61"/>
      <c r="G290" s="61"/>
      <c r="H290" s="39"/>
    </row>
    <row r="291" spans="1:8" x14ac:dyDescent="0.2">
      <c r="A291" s="61" t="s">
        <v>145</v>
      </c>
      <c r="B291" s="61"/>
      <c r="C291" s="61"/>
      <c r="D291" s="61"/>
      <c r="E291" s="61"/>
      <c r="F291" s="61"/>
      <c r="G291" s="61"/>
      <c r="H291" s="39"/>
    </row>
    <row r="292" spans="1:8" x14ac:dyDescent="0.2">
      <c r="A292" s="38" t="s">
        <v>146</v>
      </c>
      <c r="B292" s="61"/>
      <c r="C292" s="61"/>
      <c r="D292" s="61"/>
      <c r="E292" s="61"/>
      <c r="F292" s="61"/>
      <c r="G292" s="61"/>
      <c r="H292" s="39"/>
    </row>
    <row r="293" spans="1:8" x14ac:dyDescent="0.2">
      <c r="A293" s="61"/>
      <c r="B293" s="61"/>
      <c r="C293" s="61"/>
      <c r="D293" s="61"/>
      <c r="E293" s="61"/>
      <c r="F293" s="61"/>
      <c r="G293" s="61"/>
      <c r="H293" s="39"/>
    </row>
    <row r="294" spans="1:8" x14ac:dyDescent="0.2">
      <c r="A294" s="62" t="s">
        <v>147</v>
      </c>
      <c r="B294" s="61"/>
      <c r="C294" s="61"/>
      <c r="D294" s="61"/>
      <c r="E294" s="61"/>
      <c r="F294" s="61"/>
      <c r="G294" s="61"/>
      <c r="H294" s="39"/>
    </row>
    <row r="295" spans="1:8" x14ac:dyDescent="0.2">
      <c r="A295" s="61" t="s">
        <v>169</v>
      </c>
      <c r="B295" s="61"/>
      <c r="C295" s="61"/>
      <c r="D295" s="61"/>
      <c r="E295" s="61"/>
      <c r="F295" s="61"/>
      <c r="G295" s="61"/>
      <c r="H295" s="39"/>
    </row>
    <row r="296" spans="1:8" x14ac:dyDescent="0.2">
      <c r="A296" s="61"/>
      <c r="B296" s="61"/>
      <c r="C296" s="61"/>
      <c r="D296" s="61"/>
      <c r="E296" s="61"/>
      <c r="F296" s="61"/>
      <c r="G296" s="61"/>
      <c r="H296" s="39"/>
    </row>
    <row r="297" spans="1:8" x14ac:dyDescent="0.2">
      <c r="A297" s="62" t="s">
        <v>148</v>
      </c>
      <c r="B297" s="61"/>
      <c r="C297" s="61"/>
      <c r="D297" s="61"/>
      <c r="E297" s="61"/>
      <c r="F297" s="61"/>
      <c r="G297" s="61"/>
      <c r="H297" s="39"/>
    </row>
    <row r="298" spans="1:8" x14ac:dyDescent="0.2">
      <c r="A298" s="61" t="s">
        <v>170</v>
      </c>
      <c r="B298" s="61"/>
      <c r="C298" s="61"/>
      <c r="D298" s="61"/>
      <c r="E298" s="61"/>
      <c r="F298" s="61"/>
      <c r="G298" s="61"/>
      <c r="H298" s="39"/>
    </row>
    <row r="299" spans="1:8" x14ac:dyDescent="0.2">
      <c r="A299" s="61" t="s">
        <v>171</v>
      </c>
      <c r="B299" s="61"/>
      <c r="C299" s="61"/>
      <c r="D299" s="61"/>
      <c r="E299" s="61"/>
      <c r="F299" s="61"/>
      <c r="G299" s="61"/>
      <c r="H299" s="39"/>
    </row>
    <row r="300" spans="1:8" x14ac:dyDescent="0.2">
      <c r="A300" s="61" t="s">
        <v>146</v>
      </c>
      <c r="B300" s="61"/>
      <c r="C300" s="61"/>
      <c r="D300" s="61"/>
      <c r="E300" s="61"/>
      <c r="F300" s="61"/>
      <c r="G300" s="61"/>
      <c r="H300" s="39"/>
    </row>
    <row r="301" spans="1:8" x14ac:dyDescent="0.2">
      <c r="A301" s="61"/>
      <c r="B301" s="61"/>
      <c r="C301" s="61"/>
      <c r="D301" s="61"/>
      <c r="E301" s="61"/>
      <c r="F301" s="61"/>
      <c r="G301" s="61"/>
      <c r="H301" s="39"/>
    </row>
    <row r="302" spans="1:8" x14ac:dyDescent="0.2">
      <c r="A302" s="62" t="s">
        <v>149</v>
      </c>
      <c r="B302" s="61"/>
      <c r="C302" s="61"/>
      <c r="D302" s="61"/>
      <c r="E302" s="61"/>
      <c r="F302" s="61"/>
      <c r="G302" s="61"/>
      <c r="H302" s="39"/>
    </row>
    <row r="303" spans="1:8" x14ac:dyDescent="0.2">
      <c r="A303" s="61" t="s">
        <v>150</v>
      </c>
      <c r="B303" s="61"/>
      <c r="C303" s="61"/>
      <c r="D303" s="61"/>
      <c r="E303" s="61"/>
      <c r="F303" s="61"/>
      <c r="G303" s="61"/>
      <c r="H303" s="39"/>
    </row>
    <row r="304" spans="1:8" x14ac:dyDescent="0.2">
      <c r="A304" s="61" t="s">
        <v>151</v>
      </c>
      <c r="B304" s="61"/>
      <c r="C304" s="61"/>
      <c r="D304" s="61"/>
      <c r="E304" s="61"/>
      <c r="F304" s="61"/>
      <c r="G304" s="61"/>
      <c r="H304" s="39"/>
    </row>
    <row r="305" spans="1:8" x14ac:dyDescent="0.2">
      <c r="A305" s="61" t="s">
        <v>146</v>
      </c>
      <c r="B305" s="61"/>
      <c r="C305" s="61"/>
      <c r="D305" s="61"/>
      <c r="E305" s="61"/>
      <c r="F305" s="61"/>
      <c r="G305" s="61"/>
      <c r="H305" s="39"/>
    </row>
    <row r="306" spans="1:8" x14ac:dyDescent="0.2">
      <c r="A306" s="62"/>
      <c r="B306" s="61"/>
      <c r="C306" s="61"/>
      <c r="D306" s="61"/>
      <c r="E306" s="61"/>
      <c r="F306" s="61"/>
      <c r="G306" s="61"/>
      <c r="H306" s="39"/>
    </row>
    <row r="307" spans="1:8" x14ac:dyDescent="0.2">
      <c r="A307" s="63" t="s">
        <v>153</v>
      </c>
      <c r="B307" s="61"/>
      <c r="C307" s="61"/>
      <c r="D307" s="61"/>
      <c r="E307" s="61"/>
      <c r="F307" s="61"/>
      <c r="G307" s="61"/>
      <c r="H307" s="61"/>
    </row>
    <row r="308" spans="1:8" x14ac:dyDescent="0.2">
      <c r="A308" s="61" t="s">
        <v>172</v>
      </c>
      <c r="B308" s="61"/>
      <c r="C308" s="61"/>
      <c r="D308" s="61"/>
      <c r="E308" s="61"/>
      <c r="F308" s="63"/>
      <c r="G308" s="63"/>
    </row>
    <row r="309" spans="1:8" x14ac:dyDescent="0.2">
      <c r="A309" s="61"/>
      <c r="B309" s="61"/>
      <c r="C309" s="61"/>
      <c r="D309" s="61"/>
      <c r="E309" s="61"/>
      <c r="F309" s="63"/>
      <c r="G309" s="63"/>
    </row>
    <row r="310" spans="1:8" x14ac:dyDescent="0.2">
      <c r="A310" s="61"/>
      <c r="B310" s="61"/>
      <c r="C310" s="61"/>
      <c r="D310" s="61"/>
      <c r="E310" s="61"/>
      <c r="F310" s="63"/>
      <c r="G310" s="63"/>
    </row>
    <row r="311" spans="1:8" x14ac:dyDescent="0.2">
      <c r="A311" s="61"/>
      <c r="B311" s="61"/>
      <c r="C311" s="61"/>
      <c r="D311" s="61"/>
      <c r="E311" s="61"/>
      <c r="F311" s="63"/>
      <c r="G311" s="63"/>
    </row>
  </sheetData>
  <mergeCells count="2">
    <mergeCell ref="J1:O2"/>
    <mergeCell ref="A3:H3"/>
  </mergeCells>
  <pageMargins left="0.70866141732283472" right="0.19685039370078741" top="0.51181102362204722" bottom="0.76" header="0.31496062992125984" footer="0.31496062992125984"/>
  <pageSetup paperSize="9" scale="68" fitToHeight="0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BW8oy4Uoq05Kbbq2DxxNdmMNxukBKcX92pxeGEvqlWU=</DigestValue>
    </Reference>
    <Reference Type="http://www.w3.org/2000/09/xmldsig#Object" URI="#idOfficeObject">
      <DigestMethod Algorithm="http://www.w3.org/2001/04/xmlenc#sha256"/>
      <DigestValue>/YrXWmtdpHPPFv0WzSTbbScMpKKJpEyonP4Zhkh3rfE=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irH/PwoUoQWKZPheEhhHAsZ5PB71fEufj7PGExcvlpY=</DigestValue>
    </Reference>
  </SignedInfo>
  <SignatureValue>D2exUovLqfmOeC9gewZkTcwgkfcfxGbN0VTgNv1XaNL5sxHP6IeXeXnmm8OlmELz11TZZ4EGSbNz
DmmGc2j5qJfdRMrvy7Bbguz12qTp0VL2FHwDwcJjS+0kAyuiqyhKaz6B5OafUAfCnipyasTSAT03
RnIJfeMs2RDH4WuctttOwc74/cYwM0HCXQI+v4oOa60cbXHQj7a2H6Rco5i1xq9SO4/4nSXKrBQe
VzsRGRX+pJ3PD00+QEgst/34b4fBaWE1JoqPJ5Vm+1KBOtyPFaVA71aSFHJbrtRccLIYjxx6sbAz
vbIsLQhbJ5YD5aVhJVqQWNwaLzXQLZ3+VUEGZA==</SignatureValue>
  <KeyInfo>
    <X509Data>
      <X509Certificate>MIIIDzCCBfegAwIBAgIISTh3k2RP1T8wDQYJKoZIhvcNAQELBQAwWzEXMBUGA1UEBRMOUlVDIDgwMDUwMTcyLTExGjAYBgNVBAMTEUNBLURPQ1VNRU5UQSBTLkEuMRcwFQYDVQQKEw5ET0NVTUVOVEEgUy5BLjELMAkGA1UEBhMCUFkwHhcNMjEwNzAxMTUzMzMzWhcNMjMwNzAxMTU0MzMzWjCBrDELMAkGA1UEBhMCUFkxGzAZBgNVBAQMEkFSVEFaQSBERSBIRUlTRUNLRTERMA8GA1UEBRMIQ0kzMTExNzExFjAUBgNVBCoMDUJFQVRSSVogTUFSSUExFzAVBgNVBAoMDlBFUlNPTkEgRklTSUNBMREwDwYDVQQLDAhGSVJNQSBGMjEpMCcGA1UEAwwgQkVBVFJJWiBNQVJJQSBBUlRBWkEgREUgSEVJU0VDS0UwggEiMA0GCSqGSIb3DQEBAQUAA4IBDwAwggEKAoIBAQDOCY7MNlTA4IvU/iMYAOUOApjODPtalFYBMlPLgXary1eThJqq/N73oSvaPd6dA45ZxvFqtgkRX4Kb8tMvDcbXhui/GQGC1LmeADbKw86zRzQUwRKuttrSsW6v/QG2zK/GeFfKkKVoRsI3JWfFr/vtaHWruXxkYz/tEUdJKIxXl1azRqfq7Ds9Tvhm9lo0WK5PHwBBY6r9ZHBzg7ffidQhjKhTqZOyfY4eGO+4qs6QLNgqs6PXHJrLCaUHjtsxB/+cqXQfS1R8ET8BWQ7FT3Oz3feeY2v7h2JxW4AuD+lKwMBCUHTWgev9XgerRzkIqBbi6x+TBzXFnni/EZLsmlzfAgMBAAGjggODMIIDfzAMBgNVHRMBAf8EAjAAMA4GA1UdDwEB/wQEAwIF4DAqBgNVHSUBAf8EIDAeBggrBgEFBQcDAQYIKwYBBQUHAwIGCCsGAQUFBwMEMB0GA1UdDgQWBBRAuiPq0wqLrkKjNZkxGVUUhlw7c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wYDVR0RBCAwHoEcanVhbi5hY2h1Y2Fycm9AY29tZmFy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tpDXAKRsMnft204EdFOUYZN846IV8t8tf64mKsfaqI7HmHeB1EcfaflA+guO4V7W/eEzZKMDIHuKebvD4dbyMLl/Q+/YO3NsXzkh5NZw/sZpYHJByMhFuzcwyE+KbCPC0zt06Cq0Ob2dsA2j3ehqLjqb3upV+CBj4GrNcYMjVk679F3mxPfbDCJK30EvQWiIB+zHiEZ54fSl+zB5UpIRrqTSqHs3N73iFjm5rW3hIV1y3a1nEToW/9GR7/YgDQxWU3ZXQ0Pqv8/lPEAH4jUN8RusNZzW+6SKcMylGA+gBXt8tU2S3N3/yUxIWRisvgEgZmhmzbyil6wJE/ROq5bxv3G4h+pCX2sbJ8hIMrIW+KyNyKDcPiR5t9gQ3vLowOonMlRse1qH7J/pZChZiraUhcZRfbMo2/Prsxx0f613gB4ccS/svDSCgi80BcbeR5tnZppQpRAPeFKGC23Uufkgaoqq7rON1tmguTfZiZvfT8oXQRFN9r/6xq/MqlbScirtpvYAciNKeydTZvcnn/s90SEEsSQE9BikeU0YdCkqimTmhGrNhXLbQg/EFElbrlRypH9D9GlOYbV1gPP9mSV3mQUGTpq90Xqvd6I28pYKL2+WxAeAOXDdIBSxL53/ifUAxv79/1+okOPhi/59GmXUM9NOU6/2pxwTF4GP42mTB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ZwRSAb59BsIFZYqdukQ1KMWd8zGDs4+6yIDn8X2nbog=</DigestValue>
      </Reference>
      <Reference URI="/xl/calcChain.xml?ContentType=application/vnd.openxmlformats-officedocument.spreadsheetml.calcChain+xml">
        <DigestMethod Algorithm="http://www.w3.org/2001/04/xmlenc#sha256"/>
        <DigestValue>opFUjQ1WwzZ6HxnaoGhkkuXeRg9xAf4ocJgMesJQ5YE=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hDUY53sEORVmAXT1ORb5Ry9XCjTKB04HG2xU3j8Swks=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pHgEZxyMB3OYPbXViOUZyVOBYMPdCzdKzPH2PF6LzIU=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TQKH8+2rr+6WMtb7vdGw7tVW4+0ixqtVyJynv7sicho=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ZzH94JpLtaOOGlV4hZnKnUFfDelKruWELJRz4RsS7iE=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kJifKDL3toNHHCZ+WYMUK283jp5Ih1iXAQ3HjlHafkU=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nuaYPyKh7ragWJwGvID5AJaqN++Qvlq2MPEda21vV+c=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CvN8kQJy/1d62awuWgS97suaQHJLJnEbr/oETTD9j4g=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GmTN6oELJt+ZJvJlcmMr9Xchx120xRUX+WM6tYAJhHg=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kmoOP9gEskB7M5A3C3zVlVilru7QjUlVOPgBeNBJrV8=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ffx1FseJyhldJ/hszKxNJYsogA/5ZXjjKLehw4Y1xPM=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UInUCdPU9vbmBCwXOAEbmYxGuryXRY4s/7uGAszYfIQ=</DigestValue>
      </Reference>
      <Reference URI="/xl/media/image1.png?ContentType=image/png">
        <DigestMethod Algorithm="http://www.w3.org/2001/04/xmlenc#sha256"/>
        <DigestValue>xqnp/ZvVzK3HSEb9o+0dAKrqzmWXTgJkFH5RJdj/u7Q=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cbrVjXbETbRVzD0RZm8B+C4qzPm6T8mOm62VuiebiJ0=</DigestValue>
      </Reference>
      <Reference URI="/xl/sharedStrings.xml?ContentType=application/vnd.openxmlformats-officedocument.spreadsheetml.sharedStrings+xml">
        <DigestMethod Algorithm="http://www.w3.org/2001/04/xmlenc#sha256"/>
        <DigestValue>sZH4er+AOl0UwVf3cpaaaDF/Rr52B1jxYJcHaMcvdrM=</DigestValue>
      </Reference>
      <Reference URI="/xl/styles.xml?ContentType=application/vnd.openxmlformats-officedocument.spreadsheetml.styles+xml">
        <DigestMethod Algorithm="http://www.w3.org/2001/04/xmlenc#sha256"/>
        <DigestValue>hH6Upzu9s96LE68GcLmtRj9NEul23flC1ZivG34eKXk=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r461jCiQqVATGM9MoyJLQyq2VbIj3oUD+1DXSDjxxLw=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OBRF5b/ORiKsKT83Y2iuFHndz2ZKFk57b6oQ2IumGIQ=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2022-08-18T15:53:21Z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16.0.15225/23</OfficeVersion>
          <ApplicationVersion>16.0.15225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2022-08-18T15:53:21Z</xd:SigningTime>
          <xd:SigningCertificate>
            <xd:Cert>
              <xd:CertDigest>
                <DigestMethod Algorithm="http://www.w3.org/2001/04/xmlenc#sha256"/>
                <DigestValue>NIwONgtzSFRRZBvmVLNAvlppUSTzR6NPQpIMmmsv33o=</DigestValue>
              </xd:CertDigest>
              <xd:IssuerSerial>
                <X509IssuerName>C=PY, O=DOCUMENTA S.A., CN=CA-DOCUMENTA S.A., SERIALNUMBER=RUC 80050172-1</X509IssuerName>
                <X509SerialNumber>5276098438391387455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Kq0HOtgPLJnoNdhV37LHNwf/r+d/bbyofZXna9SEH/8=</DigestValue>
    </Reference>
    <Reference Type="http://www.w3.org/2000/09/xmldsig#Object" URI="#idOfficeObject">
      <DigestMethod Algorithm="http://www.w3.org/2001/04/xmlenc#sha256"/>
      <DigestValue>6c5qkFBkQ4XTB8TIl6QEwy2fkHIFG/gn8vvpZNekPH0=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9RD8eopsYEb+0DKSY4amOGhAehlX8adUFc3jmW1BSSw=</DigestValue>
    </Reference>
  </SignedInfo>
  <SignatureValue>QDfWB3+Xr45boEK6FAlJj7VpHx5ALcf0EuSIjJTKLDnNMF2anrxg0goruubbdBveK2zK8aXTfXt5
hvXyr+xB1YjJTPQWNH+n7nNsSIfNvYe75B13VSVxRcjVXZxFZSaeW3GvTeUq5ODWFw7DEuvA/G+d
fhRK5X3iGRE9bNMKXmcwDgEJBqZvFuPaH7wzW9ZhHF00a7qTHNvDLHKrnzwcmAz/cCwbsRm5yFZQ
k3NXU7rljWRtqAEP2hP/w24aEwhRHjdj9rVi7aXoQwpDKiZbPWM7IL9G3K1b7zqvWHP23qQqiueF
hEgNcrebsHrlg9kWfYgGdkm5969xthsNPl6ANg==</SignatureValue>
  <KeyInfo>
    <X509Data>
      <X509Certificate>MIIJPjCCByagAwIBAgIIVlh0Z3p/Cl0wDQYJKoZIhvcNAQELBQAwWjEaMBgGA1UEAwwRQ0EtRE9DVU1FTlRBIFMuQS4xFjAUBgNVBAUTDVJVQzgwMDUwMTcyLTExFzAVBgNVBAoMDkRPQ1VNRU5UQSBTLkEuMQswCQYDVQQGEwJQWTAeFw0yMjA3MTQxNzMzMDBaFw0yNDA3MTMxNzMzMDBaMIGpMScwJQYDVQQDDB5NSUdVRUwgQU5HRUwgR1VUSUVSUkVaIFNFR0FMRVMxEjAQBgNVBAUTCUNJMTU5MDk4MTEVMBMGA1UEKgwMTUlHVUVMIEFOR0VMMRowGAYDVQQEDBFHVVRJRVJSRVogU0VHQUxFUzERMA8GA1UECwwIRklSTUEgRjIxFzAVBgNVBAoMDlBFUlNPTkEgRklTSUNBMQswCQYDVQQGEwJQWTCCASIwDQYJKoZIhvcNAQEBBQADggEPADCCAQoCggEBAMTNHoF0DH5pNwq0qakqa5ohI+fRGYErXDc9D76z/FGqzrJbzO0tcxw+RVru5Cvf7Zpljtb98kmUOjI4pLsDw85s7n+R44uxL73UBlddjd0O4Hytnj7XmHMZTm+zsvHlKqpJ9AcmdIp3RjGXlx6wJMg9+D1S2rIxfaOplbvBbHL2XDcEkjQqUOBI+ovKfdzuppoMuJYka9MK8Kqv1gMIFbbS4OSslOu7PHnnL3zzjWKNBtKCDT7B+EEpY4gZ+foS3lWA04l6FwWb40vMR9MsBwcZY304ABshbAwYKGo3ZQd1eFNfnK3U+PlpbwZmCQO4cHTjbFVMuE5+HRdlZOSP5TUCAwEAAaOCBLYwggSyMAwGA1UdEwEB/wQCMAAwHwYDVR0jBBgwFoAUoT2FK83YLJYfOQIMn1M7WNiVC3swgZQGCCsGAQUFBwEBBIGHMIGEMFUGCCsGAQUFBzAChklodHRwczovL3d3dy5kaWdpdG8uY29tLnB5L3VwbG9hZHMvY2VydGlmaWNhZG8tZG9jdW1lbnRhLXNhLTE1MzUxMTc3NzEuY3J0MCsGCCsGAQUFBzABhh9odHRwczovL3d3dy5kaWdpdG8uY29tLnB5L29jc3AvMCYGA1UdEQQfMB2BG21pZ3VlbGd1dGllcnJlejgwQGdtYWlsLmNvbTCCAyQGA1UdIASCAxswggMXMIIDEwYOKwYBBAGC+TsBAQEGAQMwggL/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/BCAwHgYIKwYBBQUHAwIGCCsGAQUFBwMEBggrBgEFBQcDATA/BgNVHR8EODA2MDSgMqAwhi5odHRwczovL3d3dy5kaWdpdG8uY29tLnB5L2NybC9kb2N1bWVudGFfY2EuY3JsMB0GA1UdDgQWBBTAevZJaPHhsAOFRo74mCjhPMQf5zAOBgNVHQ8BAf8EBAMCBeAwDQYJKoZIhvcNAQELBQADggIBAA27nrQsOJ1/mhZ0/MjKAJfb7h1yeEXLSo62Ms9u4m1ju1Ut0bkRBXIy0iAcgZ4ZCAiy+QB0aTTYMVXCqlLPqFqjzLIuYkhPlbKsXBal7oM8V9uPjGwFoUGRuIadK0vOms3xfx+bnNyQJd0gQ/hyt/qh3lUrV4T4Sesu/kokDB+vBEoLBvwLiGhh2LBPRh4LAZraer0isJ8T1nwIUOXhdRY8LN8npb+QHwScaQ4sKh5l5e6B1nL0vFv9C4tzBta95V6urGWMR7Ffebs8boZ3o7U0wXVzWN8z5tv4lHS0BMnveJaK2Iq9hy38a9bwmcKyfMe/YVPS7E1+rnWNIaDdPmpEFa7V3M3tzeJbUhjykoRKFMgdVXDfCsaqMqU/oJDlQwMyWfb+od62tot+xhhsmnAy/5om9LuY5KPzjj+T2/h5bTSJavehhY0f2+KK1QKmRR9lPB/CUYE8VTWj5GGzLn1beDZgSAz6Xg7yoj49KWPYvGw/MUEe0cC7bDfL3b/qqqxns54lGRhjl8Ll41MbCDxul5T5JeADfD1QowzL7O0GEADVYbr98QDCcpL8HkKiE005CvTplcUYhXfIIk+bLF/nGid58r3i++cBYoLfEAzyAy6VR7lXRL9GhT5vtdBId5U7Xoy3AWD9IaOV+hPN+kjSuW7cKomtUsD33sYQdL3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ZwRSAb59BsIFZYqdukQ1KMWd8zGDs4+6yIDn8X2nbog=</DigestValue>
      </Reference>
      <Reference URI="/xl/calcChain.xml?ContentType=application/vnd.openxmlformats-officedocument.spreadsheetml.calcChain+xml">
        <DigestMethod Algorithm="http://www.w3.org/2001/04/xmlenc#sha256"/>
        <DigestValue>opFUjQ1WwzZ6HxnaoGhkkuXeRg9xAf4ocJgMesJQ5YE=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hDUY53sEORVmAXT1ORb5Ry9XCjTKB04HG2xU3j8Swks=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pHgEZxyMB3OYPbXViOUZyVOBYMPdCzdKzPH2PF6LzIU=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TQKH8+2rr+6WMtb7vdGw7tVW4+0ixqtVyJynv7sicho=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ZzH94JpLtaOOGlV4hZnKnUFfDelKruWELJRz4RsS7iE=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kJifKDL3toNHHCZ+WYMUK283jp5Ih1iXAQ3HjlHafkU=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nuaYPyKh7ragWJwGvID5AJaqN++Qvlq2MPEda21vV+c=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CvN8kQJy/1d62awuWgS97suaQHJLJnEbr/oETTD9j4g=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GmTN6oELJt+ZJvJlcmMr9Xchx120xRUX+WM6tYAJhHg=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kmoOP9gEskB7M5A3C3zVlVilru7QjUlVOPgBeNBJrV8=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ffx1FseJyhldJ/hszKxNJYsogA/5ZXjjKLehw4Y1xPM=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UInUCdPU9vbmBCwXOAEbmYxGuryXRY4s/7uGAszYfIQ=</DigestValue>
      </Reference>
      <Reference URI="/xl/media/image1.png?ContentType=image/png">
        <DigestMethod Algorithm="http://www.w3.org/2001/04/xmlenc#sha256"/>
        <DigestValue>xqnp/ZvVzK3HSEb9o+0dAKrqzmWXTgJkFH5RJdj/u7Q=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cbrVjXbETbRVzD0RZm8B+C4qzPm6T8mOm62VuiebiJ0=</DigestValue>
      </Reference>
      <Reference URI="/xl/sharedStrings.xml?ContentType=application/vnd.openxmlformats-officedocument.spreadsheetml.sharedStrings+xml">
        <DigestMethod Algorithm="http://www.w3.org/2001/04/xmlenc#sha256"/>
        <DigestValue>sZH4er+AOl0UwVf3cpaaaDF/Rr52B1jxYJcHaMcvdrM=</DigestValue>
      </Reference>
      <Reference URI="/xl/styles.xml?ContentType=application/vnd.openxmlformats-officedocument.spreadsheetml.styles+xml">
        <DigestMethod Algorithm="http://www.w3.org/2001/04/xmlenc#sha256"/>
        <DigestValue>hH6Upzu9s96LE68GcLmtRj9NEul23flC1ZivG34eKXk=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r461jCiQqVATGM9MoyJLQyq2VbIj3oUD+1DXSDjxxLw=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OBRF5b/ORiKsKT83Y2iuFHndz2ZKFk57b6oQ2IumGIQ=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2022-08-18T21:53:32Z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2022-08-18T21:53:32Z</xd:SigningTime>
          <xd:SigningCertificate>
            <xd:Cert>
              <xd:CertDigest>
                <DigestMethod Algorithm="http://www.w3.org/2001/04/xmlenc#sha256"/>
                <DigestValue>PRLEL85CxVzk6DcL3SQSKjEvx6Swo8DDyzm0L/U/W3Y=</DigestValue>
              </xd:CertDigest>
              <xd:IssuerSerial>
                <X509IssuerName>C=PY, O=DOCUMENTA S.A., SERIALNUMBER=RUC80050172-1, CN=CA-DOCUMENTA S.A.</X509IssuerName>
                <X509SerialNumber>6221850872997939805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Informe de Deuda</vt:lpstr>
      <vt:lpstr>'Informe de Deuda'!Área_de_impresión</vt:lpstr>
      <vt:lpstr>'Informe de Deuda'!Títulos_a_imprimir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- JUAN ACHUCARRO (CONTABILIDAD)</dc:creator>
  <cp:lastModifiedBy>User</cp:lastModifiedBy>
  <cp:lastPrinted>2022-05-06T19:21:12Z</cp:lastPrinted>
  <dcterms:created xsi:type="dcterms:W3CDTF">2022-05-06T19:21:09Z</dcterms:created>
  <dcterms:modified xsi:type="dcterms:W3CDTF">2022-08-18T15:53:01Z</dcterms:modified>
</cp:coreProperties>
</file>